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PartP1" sheetId="1" r:id="rId1"/>
    <sheet name="PartP2" sheetId="2" r:id="rId2"/>
    <sheet name="Summary" sheetId="3" r:id="rId3"/>
  </sheets>
  <definedNames/>
  <calcPr fullPrecision="1" calcId="125725"/>
</workbook>
</file>

<file path=xl/sharedStrings.xml><?xml version="1.0" encoding="utf-8"?>
<sst xmlns="http://schemas.openxmlformats.org/spreadsheetml/2006/main" uniqueCount="516" count="922">
  <si>
    <t>Part 1 - Preliminaries</t>
  </si>
  <si>
    <t>Ref</t>
  </si>
  <si>
    <t>Description</t>
  </si>
  <si>
    <t>Unit</t>
  </si>
  <si>
    <t>Qty</t>
  </si>
  <si>
    <t>Rate</t>
  </si>
  <si>
    <t>Amount</t>
  </si>
  <si>
    <t>BQIndex</t>
  </si>
  <si>
    <t>InputNo</t>
  </si>
  <si>
    <t>Series 100 - Preliminaries</t>
  </si>
  <si>
    <t>Temporary Accommodation</t>
  </si>
  <si>
    <t>A</t>
  </si>
  <si>
    <t>Erection of stores and workshops for the Contractor</t>
  </si>
  <si>
    <t>item</t>
  </si>
  <si>
    <t>1/1/A</t>
  </si>
  <si>
    <t>201</t>
  </si>
  <si>
    <t>B</t>
  </si>
  <si>
    <t>Erection of offices and messes for the Contractor</t>
  </si>
  <si>
    <t>1/1/B</t>
  </si>
  <si>
    <t>202</t>
  </si>
  <si>
    <t>C</t>
  </si>
  <si>
    <t>Servicing of stores and workshops for the Contractor</t>
  </si>
  <si>
    <t>1/1/C</t>
  </si>
  <si>
    <t>203</t>
  </si>
  <si>
    <t>D</t>
  </si>
  <si>
    <t>Servicing of offices and messes for the Contractor</t>
  </si>
  <si>
    <t>1/1/D</t>
  </si>
  <si>
    <t>204</t>
  </si>
  <si>
    <t>E</t>
  </si>
  <si>
    <t>Dismantling of stores and workshops for the contractor</t>
  </si>
  <si>
    <t>1/1/E</t>
  </si>
  <si>
    <t>205</t>
  </si>
  <si>
    <t>F</t>
  </si>
  <si>
    <t>Dismantling of offices and messes for the Contractor</t>
  </si>
  <si>
    <t>1/1/F</t>
  </si>
  <si>
    <t>206</t>
  </si>
  <si>
    <t>Traffic Safety and Management</t>
  </si>
  <si>
    <t>G</t>
  </si>
  <si>
    <t>Traffic safety and management</t>
  </si>
  <si>
    <t>1/1/G</t>
  </si>
  <si>
    <t>210</t>
  </si>
  <si>
    <t>H</t>
  </si>
  <si>
    <t xml:space="preserve">Taking measures for or construction, maintenance, </t>
  </si>
  <si>
    <t xml:space="preserve">removal of contraflow arrangements in accordance with </t>
  </si>
  <si>
    <t xml:space="preserve">Appendix 1/17 </t>
  </si>
  <si>
    <t>1/1/H</t>
  </si>
  <si>
    <t>211</t>
  </si>
  <si>
    <t>I</t>
  </si>
  <si>
    <t xml:space="preserve">Removing from store and installing temporary vertical </t>
  </si>
  <si>
    <t xml:space="preserve">safety barriers in accordance with Appendix 1/17 </t>
  </si>
  <si>
    <t>1/1/I</t>
  </si>
  <si>
    <t>212</t>
  </si>
  <si>
    <t>J</t>
  </si>
  <si>
    <t xml:space="preserve">Taking up or down and removing from site temporary </t>
  </si>
  <si>
    <t xml:space="preserve">vertical safety barriers in accordance with Appendix </t>
  </si>
  <si>
    <t xml:space="preserve">1/17 </t>
  </si>
  <si>
    <t>1/1/J</t>
  </si>
  <si>
    <t>213</t>
  </si>
  <si>
    <t>Progress Photographs</t>
  </si>
  <si>
    <t>K</t>
  </si>
  <si>
    <t xml:space="preserve">Set of progress photographs taken weekly for the </t>
  </si>
  <si>
    <t xml:space="preserve">duration of the works, at project start and at project </t>
  </si>
  <si>
    <t xml:space="preserve">completion, to be provided in digital format (a minimum </t>
  </si>
  <si>
    <t xml:space="preserve">of 10 megapixels) to Employers Representative within </t>
  </si>
  <si>
    <t xml:space="preserve">five working days after being carried out on the first </t>
  </si>
  <si>
    <t xml:space="preserve">working day of each month and at weekly intervals until </t>
  </si>
  <si>
    <t xml:space="preserve">completion, in accordance with Appendix 1/22 of the </t>
  </si>
  <si>
    <t xml:space="preserve">Works Requirements </t>
  </si>
  <si>
    <t>nr</t>
  </si>
  <si>
    <t>1/1/K</t>
  </si>
  <si>
    <t>227</t>
  </si>
  <si>
    <t>L</t>
  </si>
  <si>
    <t xml:space="preserve">Additional aerial progress photographs taken weekly for </t>
  </si>
  <si>
    <t xml:space="preserve">the duration of the works, at project start and at project </t>
  </si>
  <si>
    <t>1/1/L</t>
  </si>
  <si>
    <t>639</t>
  </si>
  <si>
    <t>Road Sweeping and Cleaning</t>
  </si>
  <si>
    <t>M</t>
  </si>
  <si>
    <t xml:space="preserve">Road sweeping and cleaning, to provided for the </t>
  </si>
  <si>
    <t xml:space="preserve">duration of the works until Substantial Completion </t>
  </si>
  <si>
    <t>1/1/M</t>
  </si>
  <si>
    <t>230</t>
  </si>
  <si>
    <t>Emergency Services</t>
  </si>
  <si>
    <t>N</t>
  </si>
  <si>
    <t>Provide for Emergency Services</t>
  </si>
  <si>
    <t>1/1/N</t>
  </si>
  <si>
    <t>231</t>
  </si>
  <si>
    <t>D870</t>
  </si>
  <si>
    <t>Page: 1 / 1</t>
  </si>
  <si>
    <t>To Collection</t>
  </si>
  <si>
    <t xml:space="preserve">Facilities for Local Authority, Public or Private </t>
  </si>
  <si>
    <t xml:space="preserve">Utility Undertakers and Other Contractors </t>
  </si>
  <si>
    <t xml:space="preserve">Facilities for Local Authority, Public or Private Utility </t>
  </si>
  <si>
    <t xml:space="preserve">Undertakers and other Contractor, Department of </t>
  </si>
  <si>
    <t xml:space="preserve">Agriculture, Food and the Marine </t>
  </si>
  <si>
    <t>1/2/A</t>
  </si>
  <si>
    <t>232</t>
  </si>
  <si>
    <t xml:space="preserve">Undertakers and other Contractor, ESB </t>
  </si>
  <si>
    <t>1/2/B</t>
  </si>
  <si>
    <t>233</t>
  </si>
  <si>
    <t xml:space="preserve">Undertakers and other Contractor, Network Gas </t>
  </si>
  <si>
    <t>1/2/C</t>
  </si>
  <si>
    <t>234</t>
  </si>
  <si>
    <t xml:space="preserve">Undertakers and other Contractor, Irish Water </t>
  </si>
  <si>
    <t>1/2/D</t>
  </si>
  <si>
    <t>235</t>
  </si>
  <si>
    <t xml:space="preserve">Undertakers and other Contractor, Eir </t>
  </si>
  <si>
    <t>1/2/E</t>
  </si>
  <si>
    <t>236</t>
  </si>
  <si>
    <t xml:space="preserve">Facilities for all other Local Authority, Public or Private </t>
  </si>
  <si>
    <t xml:space="preserve">Utility Undertakers and other Contractors not listed </t>
  </si>
  <si>
    <t>1/2/F</t>
  </si>
  <si>
    <t>238</t>
  </si>
  <si>
    <t>Property Condition Surveys</t>
  </si>
  <si>
    <t xml:space="preserve">Property condition surveys at locations indicated by red </t>
  </si>
  <si>
    <t>boundary line in accordance with drawings D870-</t>
  </si>
  <si>
    <t xml:space="preserve">OCSC-01-XX-DR-C-00001- and Appendix 1/7 </t>
  </si>
  <si>
    <t>1/2/G</t>
  </si>
  <si>
    <t>239</t>
  </si>
  <si>
    <t>Project Supervisor for the Construction Stage</t>
  </si>
  <si>
    <t xml:space="preserve">Acceptance of the appointment as Project Supervisor </t>
  </si>
  <si>
    <t xml:space="preserve">for the Construction Stage </t>
  </si>
  <si>
    <t>1/2/H</t>
  </si>
  <si>
    <t>240</t>
  </si>
  <si>
    <t>Safety File</t>
  </si>
  <si>
    <t>1/2/I</t>
  </si>
  <si>
    <t>241</t>
  </si>
  <si>
    <t>As Built Records</t>
  </si>
  <si>
    <t>1/2/J</t>
  </si>
  <si>
    <t>242</t>
  </si>
  <si>
    <t>Page: 1 / 2</t>
  </si>
  <si>
    <t>Page: 1 / 3</t>
  </si>
  <si>
    <t>To Summary</t>
  </si>
  <si>
    <t>Part 2 - Roadworks General</t>
  </si>
  <si>
    <t>Series 200 Site Clearance</t>
  </si>
  <si>
    <t>Site Clearance</t>
  </si>
  <si>
    <t>General site clearance</t>
  </si>
  <si>
    <t>ha</t>
  </si>
  <si>
    <t>2/1/A</t>
  </si>
  <si>
    <t>108</t>
  </si>
  <si>
    <t xml:space="preserve">Take Up or Down and Set Aside for Reuse or </t>
  </si>
  <si>
    <t xml:space="preserve">Remove to Store or Tip off Site </t>
  </si>
  <si>
    <t xml:space="preserve">Take up or down and remove to tip off site "Vehicle </t>
  </si>
  <si>
    <t xml:space="preserve">Bridge parapet 1.2metre high" </t>
  </si>
  <si>
    <t>m</t>
  </si>
  <si>
    <t>2/1/B</t>
  </si>
  <si>
    <t>645</t>
  </si>
  <si>
    <t xml:space="preserve">Take up or down and remove to tip off site "Public </t>
  </si>
  <si>
    <t xml:space="preserve">Lighting Columns 9 metre high" </t>
  </si>
  <si>
    <t>2/1/C</t>
  </si>
  <si>
    <t>646</t>
  </si>
  <si>
    <t xml:space="preserve">Take up or down and tip off site "Vehicle Restraint </t>
  </si>
  <si>
    <t xml:space="preserve">System" </t>
  </si>
  <si>
    <t>2/1/D</t>
  </si>
  <si>
    <t>641</t>
  </si>
  <si>
    <t>Take up or down and tip off site "Stop Sign"</t>
  </si>
  <si>
    <t>2/1/E</t>
  </si>
  <si>
    <t>648</t>
  </si>
  <si>
    <t xml:space="preserve">Take up or down and set aside for reuse Pair of Steel </t>
  </si>
  <si>
    <t xml:space="preserve">gates 9metre width including posts, fixtures, fittings and </t>
  </si>
  <si>
    <t xml:space="preserve">all associated works. </t>
  </si>
  <si>
    <t>2/1/F</t>
  </si>
  <si>
    <t>647</t>
  </si>
  <si>
    <t>Page: 2 / 1</t>
  </si>
  <si>
    <t xml:space="preserve">Series 300 Fencing and Environmental Noise </t>
  </si>
  <si>
    <t xml:space="preserve">Barriers </t>
  </si>
  <si>
    <t xml:space="preserve">Remove from Store and Re-erect Fencing, Gates </t>
  </si>
  <si>
    <t xml:space="preserve">and Stiles </t>
  </si>
  <si>
    <t xml:space="preserve">Remove from store and re-erect steel double gates, 9 m </t>
  </si>
  <si>
    <t xml:space="preserve">wide, including posts, fixtures, fittings and all associated </t>
  </si>
  <si>
    <t xml:space="preserve">works. </t>
  </si>
  <si>
    <t>2/2/A</t>
  </si>
  <si>
    <t>644</t>
  </si>
  <si>
    <t>Page: 2 / 2</t>
  </si>
  <si>
    <t xml:space="preserve">Series 400 Road Restraint Systems (Vehicle and </t>
  </si>
  <si>
    <t xml:space="preserve">Pedestrian) </t>
  </si>
  <si>
    <t>Safety Barrier System</t>
  </si>
  <si>
    <t xml:space="preserve">Safety barrier, containment N2 Working width class W2 </t>
  </si>
  <si>
    <t xml:space="preserve">level bridge parapet, 1.250 m high, straight or curved </t>
  </si>
  <si>
    <t xml:space="preserve">exceeding 120 metre radius, to be installed as per </t>
  </si>
  <si>
    <t xml:space="preserve">drawing D870-OCSC-XX-XX-DR-C-0102 </t>
  </si>
  <si>
    <t>2/3/A</t>
  </si>
  <si>
    <t>566</t>
  </si>
  <si>
    <t xml:space="preserve">Safety barrier, containment N2 Working width class W2, </t>
  </si>
  <si>
    <t xml:space="preserve">straight or curved exceeding 120 metres radius, to be </t>
  </si>
  <si>
    <t>installed as per drawing D870-OCSC-XX-XX-DR-C-</t>
  </si>
  <si>
    <t xml:space="preserve">0102 </t>
  </si>
  <si>
    <t>2/3/B</t>
  </si>
  <si>
    <t>567</t>
  </si>
  <si>
    <t>Transitions</t>
  </si>
  <si>
    <t xml:space="preserve">Transitions between safety barriers N2W2 and parapet, </t>
  </si>
  <si>
    <t xml:space="preserve">8 metre length, straight or curved exceeding 120 metres </t>
  </si>
  <si>
    <t>radius, to be installed as per drawing D870-OCSC-XX-</t>
  </si>
  <si>
    <t xml:space="preserve">XX-DR-C-0102 </t>
  </si>
  <si>
    <t>2/3/C</t>
  </si>
  <si>
    <t>477</t>
  </si>
  <si>
    <t>Terminals</t>
  </si>
  <si>
    <t xml:space="preserve">Terminal, 7metre in length, class T110, to be installed </t>
  </si>
  <si>
    <t xml:space="preserve">as per drawings D870-OCSC-XX-XX-DR-C-0102 </t>
  </si>
  <si>
    <t>2/3/D</t>
  </si>
  <si>
    <t>445</t>
  </si>
  <si>
    <t>Page: 2 / 3</t>
  </si>
  <si>
    <t>Series 500 Drainage and Service Ducts</t>
  </si>
  <si>
    <t xml:space="preserve">Drains, Sewers, Piped Culverts and Service Ducts </t>
  </si>
  <si>
    <t xml:space="preserve">(Excluding Filter Drains, Narrow Filter Drains &amp; Fin </t>
  </si>
  <si>
    <t xml:space="preserve">Drains) </t>
  </si>
  <si>
    <t xml:space="preserve">75mm internal diameter uPVc road gully connection </t>
  </si>
  <si>
    <t xml:space="preserve">pipe in trench to bridge deck </t>
  </si>
  <si>
    <t>2/4/A</t>
  </si>
  <si>
    <t>451</t>
  </si>
  <si>
    <t xml:space="preserve">2 x 110mm internal diameter service duct (Public </t>
  </si>
  <si>
    <t xml:space="preserve">Lighting), depths to invert not exceeding 2 metres </t>
  </si>
  <si>
    <t>average, depth to invert 1 metre in trench under Non-</t>
  </si>
  <si>
    <t>Trafficked Areas in accordance with drawing D870-</t>
  </si>
  <si>
    <t xml:space="preserve">OCSC-XX-XX-DR-C-0104 </t>
  </si>
  <si>
    <t>2/4/B</t>
  </si>
  <si>
    <t>249</t>
  </si>
  <si>
    <t>Connections</t>
  </si>
  <si>
    <t>Connection from 75mm uPVC Pipe to existing road gully</t>
  </si>
  <si>
    <t>2/4/C</t>
  </si>
  <si>
    <t>252</t>
  </si>
  <si>
    <t xml:space="preserve">Connection to existing PL ducting 100mm internal </t>
  </si>
  <si>
    <t xml:space="preserve">diameter Depth not exceeding 2 metres </t>
  </si>
  <si>
    <t>2/4/D</t>
  </si>
  <si>
    <t>600</t>
  </si>
  <si>
    <t>Page: 2 / 4</t>
  </si>
  <si>
    <t>Series 600 Earthworks</t>
  </si>
  <si>
    <t>Excavation</t>
  </si>
  <si>
    <t xml:space="preserve">Excavation of non-compliant material in cutting and </t>
  </si>
  <si>
    <t>other excavations 0 metres to 3 metres in depth. non-</t>
  </si>
  <si>
    <t xml:space="preserve">compliant material is classified as Category C (Soils </t>
  </si>
  <si>
    <t xml:space="preserve">suitable for disposal to a Non Hazardous Licenced </t>
  </si>
  <si>
    <t xml:space="preserve">Landfill) in accordance with Waste Acceptance Criteria </t>
  </si>
  <si>
    <t xml:space="preserve">(WAC) set out in Directive 1999/31/EC (The Landfill </t>
  </si>
  <si>
    <t xml:space="preserve">Directive) and the Council Decision of 19 December </t>
  </si>
  <si>
    <t xml:space="preserve">2002, or such legislation as is current at award of </t>
  </si>
  <si>
    <t xml:space="preserve">Contract. </t>
  </si>
  <si>
    <t>m3</t>
  </si>
  <si>
    <t>2/5/A</t>
  </si>
  <si>
    <t>120</t>
  </si>
  <si>
    <t>Excavation in Hard Material</t>
  </si>
  <si>
    <t xml:space="preserve">Extra over excavation for excavation in hard material in </t>
  </si>
  <si>
    <t xml:space="preserve">cutting and other excavation </t>
  </si>
  <si>
    <t>2/5/B</t>
  </si>
  <si>
    <t>128</t>
  </si>
  <si>
    <t>2/5/C</t>
  </si>
  <si>
    <t>563</t>
  </si>
  <si>
    <t>Depostion of Fill</t>
  </si>
  <si>
    <t>Disposal of Material</t>
  </si>
  <si>
    <t>Disposal of non-compliant material</t>
  </si>
  <si>
    <t>2/5/D</t>
  </si>
  <si>
    <t>124</t>
  </si>
  <si>
    <t>Page: 2 / 5</t>
  </si>
  <si>
    <t>Series 700 Pavements</t>
  </si>
  <si>
    <t>Pavement</t>
  </si>
  <si>
    <t xml:space="preserve">AC20 DENSE BIN 40/60 DES  binder course 50mm </t>
  </si>
  <si>
    <t>thick, in accordance with Work Requirements TII-CC-</t>
  </si>
  <si>
    <t xml:space="preserve">SPW-00900 CL 3.1.4 </t>
  </si>
  <si>
    <t>m2</t>
  </si>
  <si>
    <t>2/6/A</t>
  </si>
  <si>
    <t>359</t>
  </si>
  <si>
    <t xml:space="preserve">HRA 30/14F SURF 40/60 DES surface course 40mm </t>
  </si>
  <si>
    <t xml:space="preserve">thick in carriageway, hard shoulder and hard strip, in </t>
  </si>
  <si>
    <t>accordance with Works Requirements  TII-CC-SPW-</t>
  </si>
  <si>
    <t xml:space="preserve">00900 CL. 4.1.3 </t>
  </si>
  <si>
    <t>2/6/B</t>
  </si>
  <si>
    <t>146</t>
  </si>
  <si>
    <t xml:space="preserve">HRA 30/14F SURF 40/60 DES surface course 40mm -  </t>
  </si>
  <si>
    <t xml:space="preserve">75mm max thick in carriageway, hard shoulder and </t>
  </si>
  <si>
    <t>hard strip, in accordance with Works Requirements  TII-</t>
  </si>
  <si>
    <t xml:space="preserve">CC-SPW-00900 CL. 4.1.3 </t>
  </si>
  <si>
    <t>2/6/C</t>
  </si>
  <si>
    <t>492</t>
  </si>
  <si>
    <t xml:space="preserve">Flexible Asphalt material in carriageway expation joint </t>
  </si>
  <si>
    <t xml:space="preserve">115mm thick, in accordance with Works Requirements  </t>
  </si>
  <si>
    <t>TII-CC-SPW-00900 CL. 4.1.3 and drawing D870-</t>
  </si>
  <si>
    <t>2/6/D</t>
  </si>
  <si>
    <t>605</t>
  </si>
  <si>
    <t xml:space="preserve">Protective layer 20mm, sand asphalt in accordance with </t>
  </si>
  <si>
    <t xml:space="preserve">I.S.E.N. 13108-4 In carriageway hard shoulder and hard </t>
  </si>
  <si>
    <t xml:space="preserve">strip </t>
  </si>
  <si>
    <t>2/6/E</t>
  </si>
  <si>
    <t>493</t>
  </si>
  <si>
    <t>Regulating Course</t>
  </si>
  <si>
    <t xml:space="preserve">AC20 DENSE BIN 40/60 DES TO IS EN regulating </t>
  </si>
  <si>
    <t xml:space="preserve">course 25mm-40mm thick in  carriageway, hard </t>
  </si>
  <si>
    <t xml:space="preserve">shoulder and hard strip </t>
  </si>
  <si>
    <t>t</t>
  </si>
  <si>
    <t>2/6/F</t>
  </si>
  <si>
    <t>356</t>
  </si>
  <si>
    <t>Surface Treatment</t>
  </si>
  <si>
    <t xml:space="preserve">High friction surfacing dark gray, PSV not less than 65 </t>
  </si>
  <si>
    <t xml:space="preserve">thickness 6mm. </t>
  </si>
  <si>
    <t>2/6/G</t>
  </si>
  <si>
    <t>650</t>
  </si>
  <si>
    <t>Bond Coat</t>
  </si>
  <si>
    <t>Tack Coat</t>
  </si>
  <si>
    <t>2/6/H</t>
  </si>
  <si>
    <t>150</t>
  </si>
  <si>
    <t>Cold Milling</t>
  </si>
  <si>
    <t xml:space="preserve">Cold milling (Planing) of existing carriageway surface to </t>
  </si>
  <si>
    <t xml:space="preserve">a depth exceeding 50mm but not exceeding 100mm </t>
  </si>
  <si>
    <t>2/6/I</t>
  </si>
  <si>
    <t>521</t>
  </si>
  <si>
    <t>Page: 2 / 6</t>
  </si>
  <si>
    <t>Series 1200 Traffic Signs and Road Markings</t>
  </si>
  <si>
    <t>Traffic Signs</t>
  </si>
  <si>
    <t xml:space="preserve">Permanent retroreflective Stop Sign as RUS027 size </t>
  </si>
  <si>
    <t xml:space="preserve">450mm of Traffic Signs Manual and 1200 series </t>
  </si>
  <si>
    <t xml:space="preserve">drawings on one 2.5m x 76mm high galvanised tubular </t>
  </si>
  <si>
    <t xml:space="preserve">steel pole </t>
  </si>
  <si>
    <t>2/7/A</t>
  </si>
  <si>
    <t>652</t>
  </si>
  <si>
    <t>Road Markings</t>
  </si>
  <si>
    <t xml:space="preserve">Intermittent warning centre line 100mm with 1m </t>
  </si>
  <si>
    <t xml:space="preserve">spacing, in white thermoplastic screed with applied </t>
  </si>
  <si>
    <t xml:space="preserve">glass beads 100mm as per RRM 002D of Traffic Signs </t>
  </si>
  <si>
    <t xml:space="preserve">Manual and 1200 series drawings </t>
  </si>
  <si>
    <t>2/7/B</t>
  </si>
  <si>
    <t>314</t>
  </si>
  <si>
    <t>Page: 2 / 7</t>
  </si>
  <si>
    <t>Series 1300 Road Lighting Columns and Brackets</t>
  </si>
  <si>
    <t xml:space="preserve">Road Lighting Columns, Brackets and Wall </t>
  </si>
  <si>
    <t xml:space="preserve">Mountings </t>
  </si>
  <si>
    <t xml:space="preserve">Luminaire Type Philips BGP293 DX70 Lumistreet Gen2 </t>
  </si>
  <si>
    <t xml:space="preserve">Medium_14500_80LED_5.2S_CLO_L90_730.ies on </t>
  </si>
  <si>
    <t xml:space="preserve">aluminium road lighting column 6 metre high with 2 </t>
  </si>
  <si>
    <t xml:space="preserve">metre outreach , flange base plate chemically anchored </t>
  </si>
  <si>
    <t>in accordance with drawing D870-OCSC-XX-XX-DR-C-</t>
  </si>
  <si>
    <t xml:space="preserve">0104 </t>
  </si>
  <si>
    <t>2/8/A</t>
  </si>
  <si>
    <t>630</t>
  </si>
  <si>
    <t>Page: 2 / 8</t>
  </si>
  <si>
    <t xml:space="preserve">Series 1400 Electrical Work for Road Lighting </t>
  </si>
  <si>
    <t xml:space="preserve">Traffic Signs </t>
  </si>
  <si>
    <t>Cabling</t>
  </si>
  <si>
    <t xml:space="preserve">Cable, public lighting cable, 6SQ 3 core PVC/SWA/PVC </t>
  </si>
  <si>
    <t xml:space="preserve">in carriageways, footways and bridge decks and paved </t>
  </si>
  <si>
    <t xml:space="preserve">areas </t>
  </si>
  <si>
    <t>2/9/A</t>
  </si>
  <si>
    <t>337</t>
  </si>
  <si>
    <t>Cable Joints and Terminations</t>
  </si>
  <si>
    <t>Cable Joint, 6SQ, 3 core PVC/SWA/PVC</t>
  </si>
  <si>
    <t>2/9/B</t>
  </si>
  <si>
    <t>330</t>
  </si>
  <si>
    <t>Cable terminations,  6SQ , 3 core PVC/SWA/PVC</t>
  </si>
  <si>
    <t>2/9/C</t>
  </si>
  <si>
    <t>331</t>
  </si>
  <si>
    <t>Feeder Pillars</t>
  </si>
  <si>
    <t xml:space="preserve">Micro-Pillar including vault,cover and frame to ESB </t>
  </si>
  <si>
    <t xml:space="preserve">requirements and standards </t>
  </si>
  <si>
    <t>2/9/D</t>
  </si>
  <si>
    <t>333</t>
  </si>
  <si>
    <t>Earth Electrodes</t>
  </si>
  <si>
    <t>2/9/E</t>
  </si>
  <si>
    <t>335</t>
  </si>
  <si>
    <t>Page: 2 / 9</t>
  </si>
  <si>
    <t>Series 1700 Structural Concrete</t>
  </si>
  <si>
    <t>In Situ Concrete</t>
  </si>
  <si>
    <t>In situ concrete mix reference  C40/50 in Corbel</t>
  </si>
  <si>
    <t>2/10/A</t>
  </si>
  <si>
    <t>579</t>
  </si>
  <si>
    <t xml:space="preserve">In situ concrete removal of defective concrete to a min </t>
  </si>
  <si>
    <t>25mm behind the reinforcement, as per Drawing D870-</t>
  </si>
  <si>
    <t>2/10/B</t>
  </si>
  <si>
    <t>607</t>
  </si>
  <si>
    <t>Surface Finish of Concrete - Formwork</t>
  </si>
  <si>
    <t xml:space="preserve">Formwork Class F2 vertical more than 300 mm wide, to </t>
  </si>
  <si>
    <t xml:space="preserve">corbel </t>
  </si>
  <si>
    <t>2/10/C</t>
  </si>
  <si>
    <t>582</t>
  </si>
  <si>
    <t xml:space="preserve">Formwork Class F2 horizontal more than 300 mm wide, </t>
  </si>
  <si>
    <t xml:space="preserve">to corbel </t>
  </si>
  <si>
    <t>2/10/D</t>
  </si>
  <si>
    <t>589</t>
  </si>
  <si>
    <t>Steel Reinforcement for Structures</t>
  </si>
  <si>
    <t xml:space="preserve">Bar reinforcement stainless steel S10 nominal size </t>
  </si>
  <si>
    <t xml:space="preserve">16mm and under not exceeding 12 metres in length in </t>
  </si>
  <si>
    <t>2/10/E</t>
  </si>
  <si>
    <t>584</t>
  </si>
  <si>
    <t xml:space="preserve">Dowels, vertical stainless steel S10 bar reinforcement  </t>
  </si>
  <si>
    <t xml:space="preserve">U-Bars drilled and fixed into existing paraper edge </t>
  </si>
  <si>
    <t xml:space="preserve">beam at 175mm C/C min embedment 250mm in </t>
  </si>
  <si>
    <t>accordance with drawing D870-OCSC-XX-XX-DR-C-</t>
  </si>
  <si>
    <t>2/10/F</t>
  </si>
  <si>
    <t>613</t>
  </si>
  <si>
    <t>Page: 2 / 10</t>
  </si>
  <si>
    <t>Series 2000 Waterproofing for Structures</t>
  </si>
  <si>
    <t>Waterproofing</t>
  </si>
  <si>
    <t xml:space="preserve">Spray Applied waterproofing membrane (Road) to give </t>
  </si>
  <si>
    <t xml:space="preserve">a minimum dry film thickness of 2mm in accordance </t>
  </si>
  <si>
    <t xml:space="preserve">with manufacturer's specification, applied  to buried </t>
  </si>
  <si>
    <t xml:space="preserve">concrete less than 300mm wide at any inclination more </t>
  </si>
  <si>
    <t xml:space="preserve">than 30° up to and including 90° to the horizontal as </t>
  </si>
  <si>
    <t xml:space="preserve">shown on drawing  C1033-OCSC-XX-XX-DR-C-0712 </t>
  </si>
  <si>
    <t xml:space="preserve">and works specifications </t>
  </si>
  <si>
    <t>2/11/A</t>
  </si>
  <si>
    <t>570</t>
  </si>
  <si>
    <t xml:space="preserve">concrete more than 300 mm wide horizontal or at any </t>
  </si>
  <si>
    <t xml:space="preserve">inclination up to and including 30 degrees to the </t>
  </si>
  <si>
    <t>horizontal as shown on drawing  C1033-OCSC-XX-XX-</t>
  </si>
  <si>
    <t xml:space="preserve">DR-C-0712 and works specifications </t>
  </si>
  <si>
    <t>2/11/B</t>
  </si>
  <si>
    <t>571</t>
  </si>
  <si>
    <t xml:space="preserve">1 coat waterproof membrane primer (Road)  applied  to </t>
  </si>
  <si>
    <t xml:space="preserve">buried concrete less than 300mm wide at any </t>
  </si>
  <si>
    <t xml:space="preserve">inclination more than 30° up to and including 90° to the </t>
  </si>
  <si>
    <t>2/11/C</t>
  </si>
  <si>
    <t>572</t>
  </si>
  <si>
    <t xml:space="preserve">1 coat waterproof membrane primer (Road) applied  to </t>
  </si>
  <si>
    <t xml:space="preserve">buried concrete more than 300 mm wide horizontal or at </t>
  </si>
  <si>
    <t xml:space="preserve">any inclination up to and including 30 degrees to the </t>
  </si>
  <si>
    <t>2/11/D</t>
  </si>
  <si>
    <t>573</t>
  </si>
  <si>
    <t xml:space="preserve">Waterproofing with proprietary waterproofing system, </t>
  </si>
  <si>
    <t xml:space="preserve">more than 300 mm wide horizontal or at any inclination </t>
  </si>
  <si>
    <t xml:space="preserve">up to and including 30 degrees to the horizontal </t>
  </si>
  <si>
    <t>2/11/E</t>
  </si>
  <si>
    <t>574</t>
  </si>
  <si>
    <t xml:space="preserve">more than 300 mm wide vertical or at any inclination up </t>
  </si>
  <si>
    <t xml:space="preserve">to and including 90 degrees to the vertical </t>
  </si>
  <si>
    <t>2/11/F</t>
  </si>
  <si>
    <t>575</t>
  </si>
  <si>
    <t>Page: 2 / 11</t>
  </si>
  <si>
    <t xml:space="preserve">Series 2300 Bridge Expansion Joints and Sealing of </t>
  </si>
  <si>
    <t xml:space="preserve">Gaps </t>
  </si>
  <si>
    <t>Bridge Deck Expansion Joints</t>
  </si>
  <si>
    <t xml:space="preserve">Joint filler, type 2 asphaltic plug joint, 12 metres lenght, </t>
  </si>
  <si>
    <t xml:space="preserve">0.02 metre gap width, 500mm wide x 115mm depth </t>
  </si>
  <si>
    <t xml:space="preserve">road width 7metres flexible asphaltic material with </t>
  </si>
  <si>
    <t>bridging plate in accordance with drawing D870-OCSC-</t>
  </si>
  <si>
    <t xml:space="preserve">XX-XX-DR-C-0104 </t>
  </si>
  <si>
    <t>2/12/A</t>
  </si>
  <si>
    <t>604</t>
  </si>
  <si>
    <t>Page: 2 / 12</t>
  </si>
  <si>
    <t>Series 2500 Special Structures</t>
  </si>
  <si>
    <t>Special Structures</t>
  </si>
  <si>
    <t xml:space="preserve">Special structures designed by the Contractor, public </t>
  </si>
  <si>
    <t xml:space="preserve">lighting comprising 7 nr new 6 metres poles 2 metre </t>
  </si>
  <si>
    <t xml:space="preserve">outreach, in accordance with 100 series drawings </t>
  </si>
  <si>
    <t>2/13/A</t>
  </si>
  <si>
    <t>610</t>
  </si>
  <si>
    <t xml:space="preserve">lighting cabling comprising approximately 200m of </t>
  </si>
  <si>
    <t xml:space="preserve">3x6SQ SWA </t>
  </si>
  <si>
    <t>2/13/B</t>
  </si>
  <si>
    <t>617</t>
  </si>
  <si>
    <t xml:space="preserve">Special structures designed by the Contractor, 110mm </t>
  </si>
  <si>
    <t xml:space="preserve">internal diameter ducting for public lighting (trafficked </t>
  </si>
  <si>
    <t xml:space="preserve">and non-trafficked) </t>
  </si>
  <si>
    <t>2/13/C</t>
  </si>
  <si>
    <t>618</t>
  </si>
  <si>
    <t>Page: 2 / 13</t>
  </si>
  <si>
    <t>Series 5500 Structural Concrete Repair</t>
  </si>
  <si>
    <t xml:space="preserve">Structural Concrete Repair Temporary Works </t>
  </si>
  <si>
    <t xml:space="preserve">Establishment </t>
  </si>
  <si>
    <t xml:space="preserve">Site and temporary works establishment to "Soffit", </t>
  </si>
  <si>
    <t xml:space="preserve">temporary works containment platform. </t>
  </si>
  <si>
    <t>2/14/A</t>
  </si>
  <si>
    <t>614</t>
  </si>
  <si>
    <t xml:space="preserve">Site and temporary works establishment to "Piers", </t>
  </si>
  <si>
    <t>2/14/B</t>
  </si>
  <si>
    <t>626</t>
  </si>
  <si>
    <t xml:space="preserve">Site and temporary works establishment to "Parapets", </t>
  </si>
  <si>
    <t>2/14/C</t>
  </si>
  <si>
    <t>622</t>
  </si>
  <si>
    <t xml:space="preserve">Site and temporary works establishment, debris </t>
  </si>
  <si>
    <t xml:space="preserve">containment area. </t>
  </si>
  <si>
    <t>2/14/D</t>
  </si>
  <si>
    <t>627</t>
  </si>
  <si>
    <t xml:space="preserve">Site and temporary works establishment, works </t>
  </si>
  <si>
    <t xml:space="preserve">adjacent to watercourse. </t>
  </si>
  <si>
    <t>2/14/E</t>
  </si>
  <si>
    <t>620</t>
  </si>
  <si>
    <t>Structural Concrete Repair</t>
  </si>
  <si>
    <t xml:space="preserve">In situ concrete repair comprising 30mm thick sprayed </t>
  </si>
  <si>
    <t xml:space="preserve">gunite or similar approved spray applied structural </t>
  </si>
  <si>
    <t xml:space="preserve">waterproofing render in accordance with the </t>
  </si>
  <si>
    <t xml:space="preserve">manufacturer's specification, to reinforced concrete </t>
  </si>
  <si>
    <t xml:space="preserve">column base surfaces more than 300mm wide, vertical </t>
  </si>
  <si>
    <t xml:space="preserve">or at any inclination up to and including 90 degrees to </t>
  </si>
  <si>
    <t xml:space="preserve">the vertical, as shown on drawings and Works </t>
  </si>
  <si>
    <t xml:space="preserve">Specifications. </t>
  </si>
  <si>
    <t>2/14/F</t>
  </si>
  <si>
    <t>634</t>
  </si>
  <si>
    <t xml:space="preserve">column top surfaces more than 300mm wide, vertical or </t>
  </si>
  <si>
    <t xml:space="preserve">at any inclination up to and including 90 degrees to the </t>
  </si>
  <si>
    <t xml:space="preserve">vertical, as shown on drawings and Works </t>
  </si>
  <si>
    <t>2/14/G</t>
  </si>
  <si>
    <t>637</t>
  </si>
  <si>
    <t xml:space="preserve">crosshead  surfaces more than 300mm wide, vertical or </t>
  </si>
  <si>
    <t>2/14/H</t>
  </si>
  <si>
    <t>636</t>
  </si>
  <si>
    <t xml:space="preserve">beam at base surfaces more than 300mm wide, vertical </t>
  </si>
  <si>
    <t>2/14/I</t>
  </si>
  <si>
    <t>638</t>
  </si>
  <si>
    <t xml:space="preserve">In situ concrete repair "Parapet" 50mm thick Class R4  </t>
  </si>
  <si>
    <t>repair mortar in accordance with drawing D870-OCSC-</t>
  </si>
  <si>
    <t>2/14/J</t>
  </si>
  <si>
    <t>635</t>
  </si>
  <si>
    <t>Page: 2 / 14</t>
  </si>
  <si>
    <t>Structural Concrete Repair (Cont'd)</t>
  </si>
  <si>
    <t xml:space="preserve">In situ concrete repair including application of protective </t>
  </si>
  <si>
    <t xml:space="preserve">paint system, primer 2–3 coat system, color RAL 7023 </t>
  </si>
  <si>
    <t xml:space="preserve">"Concrete Grey" in accordance with appendix 17/4 </t>
  </si>
  <si>
    <t>2/15/A</t>
  </si>
  <si>
    <t>633</t>
  </si>
  <si>
    <t>Page: 2 / 15</t>
  </si>
  <si>
    <t>Series 300 Fencing and Environmental Noise Barriers</t>
  </si>
  <si>
    <t>Series 400 Road Restraint Systems (Vehicle and Pedestrian)</t>
  </si>
  <si>
    <t>Series 1400 Electrical Work for Road Lighting Traffic Signs</t>
  </si>
  <si>
    <t>Series 2300 Bridge Expansion Joints and Sealing of Gaps</t>
  </si>
  <si>
    <t>Page: 2 / 16</t>
  </si>
  <si>
    <t>Bill</t>
  </si>
  <si>
    <t>1</t>
  </si>
  <si>
    <t>2</t>
  </si>
  <si>
    <t>Page: S/1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</si>
</sst>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10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Arial"/>
      <charset val="0"/>
    </font>
    <font>
      <sz val="9"/>
      <name val="Arial"/>
      <charset val="0"/>
    </font>
    <font>
      <b/>
      <sz val="9"/>
      <name val="Arial"/>
      <charset val="0"/>
    </font>
    <font>
      <b/>
      <sz val="11.25"/>
      <name val="Arial"/>
      <charset val="0"/>
    </font>
    <font>
      <b/>
      <u val="single"/>
      <sz val="9"/>
      <name val="Arial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79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0" fillId="0" borderId="0"/>
    <xf numFmtId="0" fontId="6" fillId="0" borderId="0">
      <alignment horizontal="center"/>
    </xf>
    <xf numFmtId="0" fontId="6" fillId="0" borderId="0"/>
    <xf numFmtId="0" fontId="6" fillId="0" borderId="0">
      <alignment horizontal="center"/>
    </xf>
    <xf numFmtId="4" fontId="6" fillId="0" borderId="0">
      <alignment horizontal="center"/>
    </xf>
    <xf numFmtId="4" fontId="6" fillId="0" borderId="0">
      <alignment horizontal="right"/>
    </xf>
    <xf numFmtId="4" fontId="6" fillId="0" borderId="0">
      <alignment horizontal="right"/>
    </xf>
    <xf numFmtId="0" fontId="6" fillId="0" borderId="0">
      <alignment horizontal="center"/>
    </xf>
    <xf numFmtId="0" fontId="6" fillId="0" borderId="0">
      <alignment horizontal="center"/>
    </xf>
  </cellStyleXfs>
  <cellXfs>
    <xf numFmtId="0" fontId="0" fillId="0" borderId="0" xfId="0"/>
    <xf numFmtId="0" fontId="6" fillId="0" borderId="0" xfId="21" applyFont="1">
      <alignment horizontal="center"/>
    </xf>
    <xf numFmtId="0" fontId="6" fillId="0" borderId="0" xfId="22" applyFont="1"/>
    <xf numFmtId="0" fontId="6" fillId="0" borderId="0" xfId="23" applyFont="1">
      <alignment horizontal="center"/>
    </xf>
    <xf numFmtId="4" fontId="6" fillId="0" borderId="0" xfId="24" applyFont="1" applyNumberFormat="1">
      <alignment horizontal="center"/>
    </xf>
    <xf numFmtId="4" fontId="6" fillId="0" borderId="0" xfId="25" applyFont="1" applyNumberFormat="1">
      <alignment horizontal="right"/>
    </xf>
    <xf numFmtId="4" fontId="6" fillId="0" borderId="0" xfId="26" applyFont="1" applyNumberFormat="1">
      <alignment horizontal="right"/>
    </xf>
    <xf numFmtId="0" fontId="6" fillId="0" borderId="0" xfId="27" applyFont="1">
      <alignment horizontal="center"/>
    </xf>
    <xf numFmtId="0" fontId="6" fillId="0" borderId="0" xfId="28" applyFont="1">
      <alignment horizontal="center"/>
    </xf>
    <xf numFmtId="0" fontId="7" fillId="0" borderId="0" xfId="21" applyFont="1">
      <alignment horizontal="center"/>
    </xf>
    <xf numFmtId="0" fontId="8" fillId="0" borderId="0" xfId="21" applyFont="1">
      <alignment horizontal="center"/>
    </xf>
    <xf numFmtId="0" fontId="8" fillId="0" borderId="0" xfId="21" applyAlignment="1" applyFont="1">
      <alignment horizontal="center" vertical="center"/>
    </xf>
    <xf numFmtId="0" fontId="8" fillId="0" borderId="0" xfId="21" applyAlignment="1" applyFont="1">
      <alignment horizontal="left" vertical="center"/>
    </xf>
    <xf numFmtId="0" fontId="7" fillId="0" borderId="0" xfId="21" applyAlignment="1" applyFont="1">
      <alignment horizontal="center" vertical="center"/>
    </xf>
    <xf numFmtId="0" fontId="7" fillId="0" borderId="0" xfId="22" applyFont="1"/>
    <xf numFmtId="0" fontId="7" fillId="0" borderId="0" xfId="22" applyAlignment="1" applyFont="1">
      <alignment vertical="center"/>
    </xf>
    <xf numFmtId="0" fontId="7" fillId="0" borderId="0" xfId="22" applyAlignment="1" applyFont="1">
      <alignment horizontal="left" vertical="center"/>
    </xf>
    <xf numFmtId="0" fontId="7" fillId="0" borderId="0" xfId="23" applyFont="1">
      <alignment horizontal="center"/>
    </xf>
    <xf numFmtId="0" fontId="7" fillId="0" borderId="0" xfId="23" applyAlignment="1" applyFont="1">
      <alignment horizontal="center" vertical="center"/>
    </xf>
    <xf numFmtId="49" fontId="6" fillId="0" borderId="0" xfId="24" applyFont="1" applyNumberFormat="1">
      <alignment horizontal="center"/>
    </xf>
    <xf numFmtId="49" fontId="7" fillId="0" borderId="0" xfId="24" applyFont="1" applyNumberFormat="1">
      <alignment horizontal="center"/>
    </xf>
    <xf numFmtId="49" fontId="7" fillId="0" borderId="0" xfId="24" applyAlignment="1" applyFont="1" applyNumberFormat="1">
      <alignment horizontal="center" vertical="center"/>
    </xf>
    <xf numFmtId="49" fontId="6" fillId="0" borderId="0" xfId="25" applyFont="1" applyNumberFormat="1">
      <alignment horizontal="right"/>
    </xf>
    <xf numFmtId="49" fontId="7" fillId="0" borderId="0" xfId="25" applyFont="1" applyNumberFormat="1">
      <alignment horizontal="right"/>
    </xf>
    <xf numFmtId="49" fontId="7" fillId="0" borderId="0" xfId="25" applyAlignment="1" applyFont="1" applyNumberFormat="1">
      <alignment horizontal="right" vertical="center"/>
    </xf>
    <xf numFmtId="49" fontId="6" fillId="0" borderId="0" xfId="26" applyFont="1" applyNumberFormat="1">
      <alignment horizontal="right"/>
    </xf>
    <xf numFmtId="49" fontId="7" fillId="0" borderId="0" xfId="26" applyFont="1" applyNumberFormat="1">
      <alignment horizontal="right"/>
    </xf>
    <xf numFmtId="49" fontId="7" fillId="0" borderId="0" xfId="26" applyAlignment="1" applyFont="1" applyNumberFormat="1">
      <alignment horizontal="right" vertical="center"/>
    </xf>
    <xf numFmtId="0" fontId="7" fillId="0" borderId="1" xfId="21" applyAlignment="1" applyBorder="1" applyFont="1">
      <alignment horizontal="center" vertical="center"/>
    </xf>
    <xf numFmtId="0" fontId="7" fillId="0" borderId="2" xfId="21" applyAlignment="1" applyBorder="1" applyFont="1">
      <alignment horizontal="center" vertical="center"/>
    </xf>
    <xf numFmtId="0" fontId="7" fillId="0" borderId="3" xfId="21" applyAlignment="1" applyBorder="1" applyFont="1">
      <alignment horizontal="center" vertical="center"/>
    </xf>
    <xf numFmtId="0" fontId="7" fillId="0" borderId="4" xfId="21" applyAlignment="1" applyBorder="1" applyFont="1">
      <alignment horizontal="center" vertical="center"/>
    </xf>
    <xf numFmtId="0" fontId="7" fillId="0" borderId="1" xfId="22" applyAlignment="1" applyBorder="1" applyFont="1">
      <alignment horizontal="left" vertical="center"/>
    </xf>
    <xf numFmtId="0" fontId="7" fillId="0" borderId="2" xfId="22" applyAlignment="1" applyBorder="1" applyFont="1">
      <alignment horizontal="left" vertical="center"/>
    </xf>
    <xf numFmtId="0" fontId="7" fillId="0" borderId="3" xfId="22" applyAlignment="1" applyBorder="1" applyFont="1">
      <alignment horizontal="left" vertical="center"/>
    </xf>
    <xf numFmtId="0" fontId="7" fillId="0" borderId="4" xfId="22" applyAlignment="1" applyBorder="1" applyFont="1">
      <alignment horizontal="left" vertical="center"/>
    </xf>
    <xf numFmtId="49" fontId="7" fillId="0" borderId="1" xfId="24" applyAlignment="1" applyBorder="1" applyFont="1" applyNumberFormat="1">
      <alignment horizontal="center" vertical="center"/>
    </xf>
    <xf numFmtId="49" fontId="7" fillId="0" borderId="2" xfId="24" applyAlignment="1" applyBorder="1" applyFont="1" applyNumberFormat="1">
      <alignment horizontal="center" vertical="center"/>
    </xf>
    <xf numFmtId="49" fontId="7" fillId="0" borderId="3" xfId="24" applyAlignment="1" applyBorder="1" applyFont="1" applyNumberFormat="1">
      <alignment horizontal="center" vertical="center"/>
    </xf>
    <xf numFmtId="49" fontId="7" fillId="0" borderId="4" xfId="24" applyAlignment="1" applyBorder="1" applyFont="1" applyNumberFormat="1">
      <alignment horizontal="center" vertical="center"/>
    </xf>
    <xf numFmtId="0" fontId="7" fillId="0" borderId="1" xfId="23" applyAlignment="1" applyBorder="1" applyFont="1">
      <alignment horizontal="center" vertical="center"/>
    </xf>
    <xf numFmtId="0" fontId="7" fillId="0" borderId="2" xfId="23" applyAlignment="1" applyBorder="1" applyFont="1">
      <alignment horizontal="center" vertical="center"/>
    </xf>
    <xf numFmtId="0" fontId="7" fillId="0" borderId="3" xfId="23" applyAlignment="1" applyBorder="1" applyFont="1">
      <alignment horizontal="center" vertical="center"/>
    </xf>
    <xf numFmtId="0" fontId="7" fillId="0" borderId="4" xfId="23" applyAlignment="1" applyBorder="1" applyFont="1">
      <alignment horizontal="center" vertical="center"/>
    </xf>
    <xf numFmtId="49" fontId="7" fillId="0" borderId="1" xfId="25" applyAlignment="1" applyBorder="1" applyFont="1" applyNumberFormat="1">
      <alignment horizontal="right" vertical="center"/>
    </xf>
    <xf numFmtId="49" fontId="7" fillId="0" borderId="2" xfId="25" applyAlignment="1" applyBorder="1" applyFont="1" applyNumberFormat="1">
      <alignment horizontal="right" vertical="center"/>
    </xf>
    <xf numFmtId="49" fontId="7" fillId="0" borderId="3" xfId="25" applyAlignment="1" applyBorder="1" applyFont="1" applyNumberFormat="1">
      <alignment horizontal="right" vertical="center"/>
    </xf>
    <xf numFmtId="49" fontId="7" fillId="0" borderId="4" xfId="25" applyAlignment="1" applyBorder="1" applyFont="1" applyNumberFormat="1">
      <alignment horizontal="right" vertical="center"/>
    </xf>
    <xf numFmtId="49" fontId="7" fillId="0" borderId="1" xfId="26" applyAlignment="1" applyBorder="1" applyFont="1" applyNumberFormat="1">
      <alignment horizontal="right" vertical="center"/>
    </xf>
    <xf numFmtId="49" fontId="7" fillId="0" borderId="2" xfId="26" applyAlignment="1" applyBorder="1" applyFont="1" applyNumberFormat="1">
      <alignment horizontal="right" vertical="center"/>
    </xf>
    <xf numFmtId="49" fontId="7" fillId="0" borderId="3" xfId="26" applyAlignment="1" applyBorder="1" applyFont="1" applyNumberFormat="1">
      <alignment horizontal="right" vertical="center"/>
    </xf>
    <xf numFmtId="49" fontId="7" fillId="0" borderId="4" xfId="26" applyAlignment="1" applyBorder="1" applyFont="1" applyNumberFormat="1">
      <alignment horizontal="right" vertical="center"/>
    </xf>
    <xf numFmtId="0" fontId="7" fillId="0" borderId="5" xfId="21" applyAlignment="1" applyBorder="1" applyFont="1">
      <alignment horizontal="center" vertical="center"/>
    </xf>
    <xf numFmtId="0" fontId="7" fillId="0" borderId="6" xfId="21" applyAlignment="1" applyBorder="1" applyFont="1">
      <alignment horizontal="center" vertical="center"/>
    </xf>
    <xf numFmtId="49" fontId="7" fillId="0" borderId="7" xfId="26" applyAlignment="1" applyBorder="1" applyFont="1" applyNumberFormat="1">
      <alignment horizontal="right" vertical="center"/>
    </xf>
    <xf numFmtId="49" fontId="7" fillId="0" borderId="8" xfId="26" applyAlignment="1" applyBorder="1" applyFont="1" applyNumberFormat="1">
      <alignment horizontal="right" vertical="center"/>
    </xf>
    <xf numFmtId="0" fontId="7" fillId="0" borderId="0" xfId="27" applyFont="1">
      <alignment horizontal="center"/>
    </xf>
    <xf numFmtId="0" fontId="7" fillId="0" borderId="0" xfId="27" applyAlignment="1" applyFont="1">
      <alignment horizontal="center" vertical="center"/>
    </xf>
    <xf numFmtId="0" fontId="7" fillId="0" borderId="0" xfId="28" applyFont="1">
      <alignment horizontal="center"/>
    </xf>
    <xf numFmtId="0" fontId="7" fillId="0" borderId="0" xfId="28" applyAlignment="1" applyFont="1">
      <alignment horizontal="center" vertical="center"/>
    </xf>
    <xf numFmtId="0" fontId="6" fillId="0" borderId="0" xfId="22" applyAlignment="1" applyFont="1">
      <alignment vertical="center"/>
    </xf>
    <xf numFmtId="0" fontId="9" fillId="0" borderId="0" xfId="22" applyAlignment="1" applyFont="1">
      <alignment vertical="center"/>
    </xf>
    <xf numFmtId="0" fontId="6" fillId="0" borderId="0" xfId="21" applyAlignment="1" applyFont="1">
      <alignment horizontal="center" vertical="center"/>
    </xf>
    <xf numFmtId="0" fontId="6" fillId="0" borderId="0" xfId="27" applyAlignment="1" applyFont="1">
      <alignment horizontal="center" vertical="center"/>
    </xf>
    <xf numFmtId="0" fontId="6" fillId="0" borderId="0" xfId="28" applyAlignment="1" applyFont="1">
      <alignment horizontal="center" vertical="center"/>
    </xf>
    <xf numFmtId="4" fontId="6" fillId="0" borderId="0" xfId="25" applyFont="1" applyNumberFormat="1" applyProtection="1">
      <alignment horizontal="right"/>
      <protection locked="0"/>
    </xf>
    <xf numFmtId="4" fontId="6" fillId="0" borderId="0" xfId="24" applyAlignment="1" applyFont="1" applyNumberFormat="1">
      <alignment horizontal="center" vertical="center"/>
    </xf>
    <xf numFmtId="0" fontId="6" fillId="0" borderId="0" xfId="23" applyAlignment="1" applyFont="1">
      <alignment horizontal="center" vertical="center"/>
    </xf>
    <xf numFmtId="4" fontId="6" fillId="0" borderId="0" xfId="25" applyAlignment="1" applyFont="1" applyNumberFormat="1" applyProtection="1">
      <alignment horizontal="right" vertical="center"/>
      <protection locked="0"/>
    </xf>
    <xf numFmtId="4" fontId="6" fillId="0" borderId="0" xfId="26" applyAlignment="1" applyFont="1" applyNumberFormat="1">
      <alignment horizontal="right" vertical="center"/>
    </xf>
    <xf numFmtId="0" fontId="6" fillId="0" borderId="9" xfId="21" applyBorder="1" applyFont="1">
      <alignment horizontal="center"/>
    </xf>
    <xf numFmtId="0" fontId="6" fillId="0" borderId="10" xfId="21" applyBorder="1" applyFont="1">
      <alignment horizontal="center"/>
    </xf>
    <xf numFmtId="0" fontId="7" fillId="0" borderId="11" xfId="21" applyAlignment="1" applyBorder="1" applyFont="1">
      <alignment horizontal="center" vertical="center"/>
    </xf>
    <xf numFmtId="0" fontId="7" fillId="0" borderId="12" xfId="21" applyAlignment="1" applyBorder="1" applyFont="1">
      <alignment horizontal="center" vertical="center"/>
    </xf>
    <xf numFmtId="0" fontId="6" fillId="0" borderId="13" xfId="21" applyBorder="1" applyFont="1">
      <alignment horizontal="center"/>
    </xf>
    <xf numFmtId="0" fontId="6" fillId="0" borderId="14" xfId="21" applyBorder="1" applyFont="1">
      <alignment horizontal="center"/>
    </xf>
    <xf numFmtId="0" fontId="6" fillId="0" borderId="15" xfId="21" applyBorder="1" applyFont="1">
      <alignment horizontal="center"/>
    </xf>
    <xf numFmtId="0" fontId="6" fillId="0" borderId="16" xfId="21" applyBorder="1" applyFont="1">
      <alignment horizontal="center"/>
    </xf>
    <xf numFmtId="0" fontId="6" fillId="0" borderId="13" xfId="21" applyAlignment="1" applyBorder="1" applyFont="1">
      <alignment horizontal="center" vertical="center"/>
    </xf>
    <xf numFmtId="0" fontId="6" fillId="0" borderId="14" xfId="21" applyAlignment="1" applyBorder="1" applyFont="1">
      <alignment horizontal="center" vertical="center"/>
    </xf>
    <xf numFmtId="0" fontId="6" fillId="0" borderId="15" xfId="21" applyAlignment="1" applyBorder="1" applyFont="1">
      <alignment horizontal="center" vertical="center"/>
    </xf>
    <xf numFmtId="0" fontId="6" fillId="0" borderId="16" xfId="21" applyAlignment="1" applyBorder="1" applyFont="1">
      <alignment horizontal="center" vertical="center"/>
    </xf>
    <xf numFmtId="0" fontId="6" fillId="0" borderId="17" xfId="21" applyBorder="1" applyFont="1">
      <alignment horizontal="center"/>
    </xf>
    <xf numFmtId="0" fontId="6" fillId="0" borderId="18" xfId="21" applyBorder="1" applyFont="1">
      <alignment horizontal="center"/>
    </xf>
    <xf numFmtId="0" fontId="6" fillId="0" borderId="19" xfId="21" applyBorder="1" applyFont="1">
      <alignment horizontal="center"/>
    </xf>
    <xf numFmtId="0" fontId="6" fillId="0" borderId="20" xfId="21" applyBorder="1" applyFont="1">
      <alignment horizontal="center"/>
    </xf>
    <xf numFmtId="0" fontId="6" fillId="0" borderId="9" xfId="22" applyBorder="1" applyFont="1"/>
    <xf numFmtId="0" fontId="6" fillId="0" borderId="10" xfId="22" applyBorder="1" applyFont="1"/>
    <xf numFmtId="0" fontId="7" fillId="0" borderId="5" xfId="22" applyAlignment="1" applyBorder="1" applyFont="1">
      <alignment horizontal="left" vertical="center"/>
    </xf>
    <xf numFmtId="0" fontId="7" fillId="0" borderId="6" xfId="22" applyAlignment="1" applyBorder="1" applyFont="1">
      <alignment horizontal="left" vertical="center"/>
    </xf>
    <xf numFmtId="0" fontId="7" fillId="0" borderId="11" xfId="22" applyAlignment="1" applyBorder="1" applyFont="1">
      <alignment horizontal="left" vertical="center"/>
    </xf>
    <xf numFmtId="0" fontId="7" fillId="0" borderId="12" xfId="22" applyAlignment="1" applyBorder="1" applyFont="1">
      <alignment horizontal="left" vertical="center"/>
    </xf>
    <xf numFmtId="0" fontId="6" fillId="0" borderId="13" xfId="22" applyBorder="1" applyFont="1"/>
    <xf numFmtId="0" fontId="6" fillId="0" borderId="14" xfId="22" applyBorder="1" applyFont="1"/>
    <xf numFmtId="0" fontId="6" fillId="0" borderId="15" xfId="22" applyBorder="1" applyFont="1"/>
    <xf numFmtId="0" fontId="6" fillId="0" borderId="16" xfId="22" applyBorder="1" applyFont="1"/>
    <xf numFmtId="0" fontId="9" fillId="0" borderId="13" xfId="22" applyAlignment="1" applyBorder="1" applyFont="1">
      <alignment vertical="center"/>
    </xf>
    <xf numFmtId="0" fontId="9" fillId="0" borderId="14" xfId="22" applyAlignment="1" applyBorder="1" applyFont="1">
      <alignment vertical="center"/>
    </xf>
    <xf numFmtId="0" fontId="9" fillId="0" borderId="15" xfId="22" applyAlignment="1" applyBorder="1" applyFont="1">
      <alignment vertical="center"/>
    </xf>
    <xf numFmtId="0" fontId="9" fillId="0" borderId="16" xfId="22" applyAlignment="1" applyBorder="1" applyFont="1">
      <alignment vertical="center"/>
    </xf>
    <xf numFmtId="0" fontId="6" fillId="0" borderId="13" xfId="22" applyAlignment="1" applyBorder="1" applyFont="1">
      <alignment vertical="center"/>
    </xf>
    <xf numFmtId="0" fontId="6" fillId="0" borderId="14" xfId="22" applyAlignment="1" applyBorder="1" applyFont="1">
      <alignment vertical="center"/>
    </xf>
    <xf numFmtId="0" fontId="6" fillId="0" borderId="15" xfId="22" applyAlignment="1" applyBorder="1" applyFont="1">
      <alignment vertical="center"/>
    </xf>
    <xf numFmtId="0" fontId="6" fillId="0" borderId="16" xfId="22" applyAlignment="1" applyBorder="1" applyFont="1">
      <alignment vertical="center"/>
    </xf>
    <xf numFmtId="0" fontId="6" fillId="0" borderId="17" xfId="22" applyBorder="1" applyFont="1"/>
    <xf numFmtId="0" fontId="6" fillId="0" borderId="18" xfId="22" applyBorder="1" applyFont="1"/>
    <xf numFmtId="0" fontId="6" fillId="0" borderId="19" xfId="22" applyBorder="1" applyFont="1"/>
    <xf numFmtId="0" fontId="6" fillId="0" borderId="20" xfId="22" applyBorder="1" applyFont="1"/>
    <xf numFmtId="4" fontId="6" fillId="0" borderId="9" xfId="24" applyBorder="1" applyFont="1" applyNumberFormat="1">
      <alignment horizontal="center"/>
    </xf>
    <xf numFmtId="4" fontId="6" fillId="0" borderId="10" xfId="24" applyBorder="1" applyFont="1" applyNumberFormat="1">
      <alignment horizontal="center"/>
    </xf>
    <xf numFmtId="49" fontId="7" fillId="0" borderId="5" xfId="24" applyAlignment="1" applyBorder="1" applyFont="1" applyNumberFormat="1">
      <alignment horizontal="center" vertical="center"/>
    </xf>
    <xf numFmtId="49" fontId="7" fillId="0" borderId="6" xfId="24" applyAlignment="1" applyBorder="1" applyFont="1" applyNumberFormat="1">
      <alignment horizontal="center" vertical="center"/>
    </xf>
    <xf numFmtId="49" fontId="7" fillId="0" borderId="11" xfId="24" applyAlignment="1" applyBorder="1" applyFont="1" applyNumberFormat="1">
      <alignment horizontal="center" vertical="center"/>
    </xf>
    <xf numFmtId="49" fontId="7" fillId="0" borderId="12" xfId="24" applyAlignment="1" applyBorder="1" applyFont="1" applyNumberFormat="1">
      <alignment horizontal="center" vertical="center"/>
    </xf>
    <xf numFmtId="4" fontId="6" fillId="0" borderId="13" xfId="24" applyBorder="1" applyFont="1" applyNumberFormat="1">
      <alignment horizontal="center"/>
    </xf>
    <xf numFmtId="4" fontId="6" fillId="0" borderId="14" xfId="24" applyBorder="1" applyFont="1" applyNumberFormat="1">
      <alignment horizontal="center"/>
    </xf>
    <xf numFmtId="4" fontId="6" fillId="0" borderId="15" xfId="24" applyBorder="1" applyFont="1" applyNumberFormat="1">
      <alignment horizontal="center"/>
    </xf>
    <xf numFmtId="4" fontId="6" fillId="0" borderId="16" xfId="24" applyBorder="1" applyFont="1" applyNumberFormat="1">
      <alignment horizontal="center"/>
    </xf>
    <xf numFmtId="4" fontId="6" fillId="0" borderId="13" xfId="24" applyAlignment="1" applyBorder="1" applyFont="1" applyNumberFormat="1">
      <alignment horizontal="center" vertical="center"/>
    </xf>
    <xf numFmtId="4" fontId="6" fillId="0" borderId="14" xfId="24" applyAlignment="1" applyBorder="1" applyFont="1" applyNumberFormat="1">
      <alignment horizontal="center" vertical="center"/>
    </xf>
    <xf numFmtId="4" fontId="6" fillId="0" borderId="15" xfId="24" applyAlignment="1" applyBorder="1" applyFont="1" applyNumberFormat="1">
      <alignment horizontal="center" vertical="center"/>
    </xf>
    <xf numFmtId="4" fontId="6" fillId="0" borderId="16" xfId="24" applyAlignment="1" applyBorder="1" applyFont="1" applyNumberFormat="1">
      <alignment horizontal="center" vertical="center"/>
    </xf>
    <xf numFmtId="4" fontId="6" fillId="0" borderId="17" xfId="24" applyBorder="1" applyFont="1" applyNumberFormat="1">
      <alignment horizontal="center"/>
    </xf>
    <xf numFmtId="4" fontId="6" fillId="0" borderId="18" xfId="24" applyBorder="1" applyFont="1" applyNumberFormat="1">
      <alignment horizontal="center"/>
    </xf>
    <xf numFmtId="4" fontId="6" fillId="0" borderId="19" xfId="24" applyBorder="1" applyFont="1" applyNumberFormat="1">
      <alignment horizontal="center"/>
    </xf>
    <xf numFmtId="4" fontId="6" fillId="0" borderId="20" xfId="24" applyBorder="1" applyFont="1" applyNumberFormat="1">
      <alignment horizontal="center"/>
    </xf>
    <xf numFmtId="0" fontId="6" fillId="0" borderId="9" xfId="23" applyBorder="1" applyFont="1">
      <alignment horizontal="center"/>
    </xf>
    <xf numFmtId="0" fontId="6" fillId="0" borderId="10" xfId="23" applyBorder="1" applyFont="1">
      <alignment horizontal="center"/>
    </xf>
    <xf numFmtId="0" fontId="7" fillId="0" borderId="5" xfId="23" applyAlignment="1" applyBorder="1" applyFont="1">
      <alignment horizontal="center" vertical="center"/>
    </xf>
    <xf numFmtId="0" fontId="7" fillId="0" borderId="6" xfId="23" applyAlignment="1" applyBorder="1" applyFont="1">
      <alignment horizontal="center" vertical="center"/>
    </xf>
    <xf numFmtId="0" fontId="7" fillId="0" borderId="11" xfId="23" applyAlignment="1" applyBorder="1" applyFont="1">
      <alignment horizontal="center" vertical="center"/>
    </xf>
    <xf numFmtId="0" fontId="7" fillId="0" borderId="12" xfId="23" applyAlignment="1" applyBorder="1" applyFont="1">
      <alignment horizontal="center" vertical="center"/>
    </xf>
    <xf numFmtId="0" fontId="6" fillId="0" borderId="13" xfId="23" applyBorder="1" applyFont="1">
      <alignment horizontal="center"/>
    </xf>
    <xf numFmtId="0" fontId="6" fillId="0" borderId="14" xfId="23" applyBorder="1" applyFont="1">
      <alignment horizontal="center"/>
    </xf>
    <xf numFmtId="0" fontId="6" fillId="0" borderId="15" xfId="23" applyBorder="1" applyFont="1">
      <alignment horizontal="center"/>
    </xf>
    <xf numFmtId="0" fontId="6" fillId="0" borderId="16" xfId="23" applyBorder="1" applyFont="1">
      <alignment horizontal="center"/>
    </xf>
    <xf numFmtId="0" fontId="6" fillId="0" borderId="13" xfId="23" applyAlignment="1" applyBorder="1" applyFont="1">
      <alignment horizontal="center" vertical="center"/>
    </xf>
    <xf numFmtId="0" fontId="6" fillId="0" borderId="14" xfId="23" applyAlignment="1" applyBorder="1" applyFont="1">
      <alignment horizontal="center" vertical="center"/>
    </xf>
    <xf numFmtId="0" fontId="6" fillId="0" borderId="15" xfId="23" applyAlignment="1" applyBorder="1" applyFont="1">
      <alignment horizontal="center" vertical="center"/>
    </xf>
    <xf numFmtId="0" fontId="6" fillId="0" borderId="16" xfId="23" applyAlignment="1" applyBorder="1" applyFont="1">
      <alignment horizontal="center" vertical="center"/>
    </xf>
    <xf numFmtId="0" fontId="6" fillId="0" borderId="17" xfId="23" applyBorder="1" applyFont="1">
      <alignment horizontal="center"/>
    </xf>
    <xf numFmtId="0" fontId="6" fillId="0" borderId="18" xfId="23" applyBorder="1" applyFont="1">
      <alignment horizontal="center"/>
    </xf>
    <xf numFmtId="0" fontId="6" fillId="0" borderId="19" xfId="23" applyBorder="1" applyFont="1">
      <alignment horizontal="center"/>
    </xf>
    <xf numFmtId="0" fontId="6" fillId="0" borderId="20" xfId="23" applyBorder="1" applyFont="1">
      <alignment horizontal="center"/>
    </xf>
    <xf numFmtId="4" fontId="6" fillId="0" borderId="9" xfId="25" applyBorder="1" applyFont="1" applyNumberFormat="1">
      <alignment horizontal="right"/>
    </xf>
    <xf numFmtId="4" fontId="6" fillId="0" borderId="10" xfId="25" applyBorder="1" applyFont="1" applyNumberFormat="1">
      <alignment horizontal="right"/>
    </xf>
    <xf numFmtId="49" fontId="7" fillId="0" borderId="5" xfId="25" applyAlignment="1" applyBorder="1" applyFont="1" applyNumberFormat="1">
      <alignment horizontal="right" vertical="center"/>
    </xf>
    <xf numFmtId="49" fontId="7" fillId="0" borderId="6" xfId="25" applyAlignment="1" applyBorder="1" applyFont="1" applyNumberFormat="1">
      <alignment horizontal="right" vertical="center"/>
    </xf>
    <xf numFmtId="49" fontId="7" fillId="0" borderId="11" xfId="25" applyAlignment="1" applyBorder="1" applyFont="1" applyNumberFormat="1">
      <alignment horizontal="right" vertical="center"/>
    </xf>
    <xf numFmtId="49" fontId="7" fillId="0" borderId="12" xfId="25" applyAlignment="1" applyBorder="1" applyFont="1" applyNumberFormat="1">
      <alignment horizontal="right" vertical="center"/>
    </xf>
    <xf numFmtId="4" fontId="6" fillId="0" borderId="13" xfId="25" applyBorder="1" applyFont="1" applyNumberFormat="1">
      <alignment horizontal="right"/>
    </xf>
    <xf numFmtId="4" fontId="6" fillId="0" borderId="14" xfId="25" applyBorder="1" applyFont="1" applyNumberFormat="1">
      <alignment horizontal="right"/>
    </xf>
    <xf numFmtId="4" fontId="6" fillId="0" borderId="15" xfId="25" applyBorder="1" applyFont="1" applyNumberFormat="1">
      <alignment horizontal="right"/>
    </xf>
    <xf numFmtId="4" fontId="6" fillId="0" borderId="16" xfId="25" applyBorder="1" applyFont="1" applyNumberFormat="1">
      <alignment horizontal="right"/>
    </xf>
    <xf numFmtId="4" fontId="6" fillId="0" borderId="13" xfId="25" applyAlignment="1" applyBorder="1" applyFont="1" applyNumberFormat="1" applyProtection="1">
      <alignment horizontal="right" vertical="center"/>
      <protection locked="0"/>
    </xf>
    <xf numFmtId="4" fontId="6" fillId="0" borderId="14" xfId="25" applyAlignment="1" applyBorder="1" applyFont="1" applyNumberFormat="1" applyProtection="1">
      <alignment horizontal="right" vertical="center"/>
      <protection locked="0"/>
    </xf>
    <xf numFmtId="4" fontId="6" fillId="0" borderId="15" xfId="25" applyAlignment="1" applyBorder="1" applyFont="1" applyNumberFormat="1" applyProtection="1">
      <alignment horizontal="right" vertical="center"/>
      <protection locked="0"/>
    </xf>
    <xf numFmtId="4" fontId="6" fillId="0" borderId="16" xfId="25" applyAlignment="1" applyBorder="1" applyFont="1" applyNumberFormat="1" applyProtection="1">
      <alignment horizontal="right" vertical="center"/>
      <protection locked="0"/>
    </xf>
    <xf numFmtId="4" fontId="6" fillId="0" borderId="17" xfId="25" applyBorder="1" applyFont="1" applyNumberFormat="1">
      <alignment horizontal="right"/>
    </xf>
    <xf numFmtId="4" fontId="6" fillId="0" borderId="18" xfId="25" applyBorder="1" applyFont="1" applyNumberFormat="1">
      <alignment horizontal="right"/>
    </xf>
    <xf numFmtId="4" fontId="6" fillId="0" borderId="19" xfId="25" applyBorder="1" applyFont="1" applyNumberFormat="1">
      <alignment horizontal="right"/>
    </xf>
    <xf numFmtId="4" fontId="6" fillId="0" borderId="20" xfId="25" applyBorder="1" applyFont="1" applyNumberFormat="1">
      <alignment horizontal="right"/>
    </xf>
    <xf numFmtId="4" fontId="6" fillId="0" borderId="9" xfId="26" applyBorder="1" applyFont="1" applyNumberFormat="1">
      <alignment horizontal="right"/>
    </xf>
    <xf numFmtId="4" fontId="6" fillId="0" borderId="10" xfId="26" applyBorder="1" applyFont="1" applyNumberFormat="1">
      <alignment horizontal="right"/>
    </xf>
    <xf numFmtId="49" fontId="7" fillId="0" borderId="21" xfId="26" applyAlignment="1" applyBorder="1" applyFont="1" applyNumberFormat="1">
      <alignment horizontal="right" vertical="center"/>
    </xf>
    <xf numFmtId="49" fontId="7" fillId="0" borderId="12" xfId="26" applyAlignment="1" applyBorder="1" applyFont="1" applyNumberFormat="1">
      <alignment horizontal="right" vertical="center"/>
    </xf>
    <xf numFmtId="4" fontId="6" fillId="0" borderId="13" xfId="26" applyBorder="1" applyFont="1" applyNumberFormat="1">
      <alignment horizontal="right"/>
    </xf>
    <xf numFmtId="4" fontId="6" fillId="0" borderId="14" xfId="26" applyBorder="1" applyFont="1" applyNumberFormat="1">
      <alignment horizontal="right"/>
    </xf>
    <xf numFmtId="4" fontId="6" fillId="0" borderId="15" xfId="26" applyBorder="1" applyFont="1" applyNumberFormat="1">
      <alignment horizontal="right"/>
    </xf>
    <xf numFmtId="4" fontId="6" fillId="0" borderId="16" xfId="26" applyBorder="1" applyFont="1" applyNumberFormat="1">
      <alignment horizontal="right"/>
    </xf>
    <xf numFmtId="4" fontId="6" fillId="0" borderId="13" xfId="26" applyAlignment="1" applyBorder="1" applyFont="1" applyNumberFormat="1">
      <alignment horizontal="right" vertical="center"/>
    </xf>
    <xf numFmtId="4" fontId="6" fillId="0" borderId="14" xfId="26" applyAlignment="1" applyBorder="1" applyFont="1" applyNumberFormat="1">
      <alignment horizontal="right" vertical="center"/>
    </xf>
    <xf numFmtId="4" fontId="6" fillId="0" borderId="15" xfId="26" applyAlignment="1" applyBorder="1" applyFont="1" applyNumberFormat="1">
      <alignment horizontal="right" vertical="center"/>
    </xf>
    <xf numFmtId="4" fontId="6" fillId="0" borderId="16" xfId="26" applyAlignment="1" applyBorder="1" applyFont="1" applyNumberFormat="1">
      <alignment horizontal="right" vertical="center"/>
    </xf>
    <xf numFmtId="4" fontId="6" fillId="0" borderId="17" xfId="26" applyBorder="1" applyFont="1" applyNumberFormat="1">
      <alignment horizontal="right"/>
    </xf>
    <xf numFmtId="4" fontId="6" fillId="0" borderId="18" xfId="26" applyBorder="1" applyFont="1" applyNumberFormat="1">
      <alignment horizontal="right"/>
    </xf>
    <xf numFmtId="4" fontId="6" fillId="0" borderId="19" xfId="26" applyBorder="1" applyFont="1" applyNumberFormat="1">
      <alignment horizontal="right"/>
    </xf>
    <xf numFmtId="4" fontId="6" fillId="0" borderId="20" xfId="26" applyBorder="1" applyFont="1" applyNumberFormat="1">
      <alignment horizontal="right"/>
    </xf>
    <xf numFmtId="0" fontId="6" fillId="0" borderId="0" xfId="21" applyAlignment="1" applyFont="1">
      <alignment horizontal="left"/>
    </xf>
    <xf numFmtId="0" fontId="6" fillId="0" borderId="0" xfId="21" applyAlignment="1" applyFont="1">
      <alignment horizontal="left" vertical="center"/>
    </xf>
    <xf numFmtId="4" fontId="6" fillId="0" borderId="0" xfId="24" applyAlignment="1" applyFont="1" applyNumberFormat="1">
      <alignment horizontal="right"/>
    </xf>
    <xf numFmtId="4" fontId="6" fillId="0" borderId="0" xfId="24" applyAlignment="1" applyFont="1" applyNumberFormat="1">
      <alignment horizontal="right" vertical="center"/>
    </xf>
    <xf numFmtId="49" fontId="6" fillId="0" borderId="0" xfId="24" applyAlignment="1" applyFont="1" applyNumberFormat="1">
      <alignment horizontal="right" vertical="center"/>
    </xf>
    <xf numFmtId="49" fontId="6" fillId="0" borderId="0" xfId="25" applyAlignment="1" applyFont="1" applyNumberFormat="1">
      <alignment horizontal="right" vertical="center"/>
    </xf>
    <xf numFmtId="0" fontId="6" fillId="0" borderId="1" xfId="21" applyAlignment="1" applyBorder="1" applyFont="1">
      <alignment horizontal="left" vertical="center"/>
    </xf>
    <xf numFmtId="0" fontId="6" fillId="0" borderId="2" xfId="21" applyAlignment="1" applyBorder="1" applyFont="1">
      <alignment horizontal="left" vertical="center"/>
    </xf>
    <xf numFmtId="0" fontId="6" fillId="0" borderId="3" xfId="21" applyAlignment="1" applyBorder="1" applyFont="1">
      <alignment horizontal="left" vertical="center"/>
    </xf>
    <xf numFmtId="0" fontId="6" fillId="0" borderId="4" xfId="21" applyAlignment="1" applyBorder="1" applyFont="1">
      <alignment horizontal="left" vertical="center"/>
    </xf>
    <xf numFmtId="0" fontId="6" fillId="0" borderId="1" xfId="22" applyBorder="1" applyFont="1"/>
    <xf numFmtId="0" fontId="6" fillId="0" borderId="2" xfId="22" applyBorder="1" applyFont="1"/>
    <xf numFmtId="0" fontId="6" fillId="0" borderId="3" xfId="22" applyBorder="1" applyFont="1"/>
    <xf numFmtId="0" fontId="6" fillId="0" borderId="4" xfId="22" applyBorder="1" applyFont="1"/>
    <xf numFmtId="49" fontId="6" fillId="0" borderId="1" xfId="24" applyAlignment="1" applyBorder="1" applyFont="1" applyNumberFormat="1">
      <alignment horizontal="right" vertical="center"/>
    </xf>
    <xf numFmtId="49" fontId="6" fillId="0" borderId="2" xfId="24" applyAlignment="1" applyBorder="1" applyFont="1" applyNumberFormat="1">
      <alignment horizontal="right" vertical="center"/>
    </xf>
    <xf numFmtId="49" fontId="6" fillId="0" borderId="3" xfId="24" applyAlignment="1" applyBorder="1" applyFont="1" applyNumberFormat="1">
      <alignment horizontal="right" vertical="center"/>
    </xf>
    <xf numFmtId="49" fontId="6" fillId="0" borderId="4" xfId="24" applyAlignment="1" applyBorder="1" applyFont="1" applyNumberFormat="1">
      <alignment horizontal="right" vertical="center"/>
    </xf>
    <xf numFmtId="0" fontId="6" fillId="0" borderId="1" xfId="23" applyBorder="1" applyFont="1">
      <alignment horizontal="center"/>
    </xf>
    <xf numFmtId="0" fontId="6" fillId="0" borderId="2" xfId="23" applyBorder="1" applyFont="1">
      <alignment horizontal="center"/>
    </xf>
    <xf numFmtId="0" fontId="6" fillId="0" borderId="3" xfId="23" applyBorder="1" applyFont="1">
      <alignment horizontal="center"/>
    </xf>
    <xf numFmtId="0" fontId="6" fillId="0" borderId="4" xfId="23" applyBorder="1" applyFont="1">
      <alignment horizontal="center"/>
    </xf>
    <xf numFmtId="49" fontId="6" fillId="0" borderId="1" xfId="25" applyAlignment="1" applyBorder="1" applyFont="1" applyNumberFormat="1">
      <alignment horizontal="right" vertical="center"/>
    </xf>
    <xf numFmtId="49" fontId="6" fillId="0" borderId="2" xfId="25" applyAlignment="1" applyBorder="1" applyFont="1" applyNumberFormat="1">
      <alignment horizontal="right" vertical="center"/>
    </xf>
    <xf numFmtId="49" fontId="6" fillId="0" borderId="3" xfId="25" applyAlignment="1" applyBorder="1" applyFont="1" applyNumberFormat="1">
      <alignment horizontal="right" vertical="center"/>
    </xf>
    <xf numFmtId="49" fontId="6" fillId="0" borderId="4" xfId="25" applyAlignment="1" applyBorder="1" applyFont="1" applyNumberFormat="1">
      <alignment horizontal="right" vertical="center"/>
    </xf>
    <xf numFmtId="4" fontId="6" fillId="0" borderId="1" xfId="26" applyAlignment="1" applyBorder="1" applyFont="1" applyNumberFormat="1">
      <alignment horizontal="right" vertical="center"/>
    </xf>
    <xf numFmtId="4" fontId="6" fillId="0" borderId="2" xfId="26" applyAlignment="1" applyBorder="1" applyFont="1" applyNumberFormat="1">
      <alignment horizontal="right" vertical="center"/>
    </xf>
    <xf numFmtId="4" fontId="6" fillId="0" borderId="3" xfId="26" applyAlignment="1" applyBorder="1" applyFont="1" applyNumberFormat="1">
      <alignment horizontal="right" vertical="center"/>
    </xf>
    <xf numFmtId="4" fontId="6" fillId="0" borderId="4" xfId="26" applyAlignment="1" applyBorder="1" applyFont="1" applyNumberFormat="1">
      <alignment horizontal="right" vertical="center"/>
    </xf>
    <xf numFmtId="0" fontId="6" fillId="0" borderId="5" xfId="21" applyAlignment="1" applyBorder="1" applyFont="1">
      <alignment horizontal="left" vertical="center"/>
    </xf>
    <xf numFmtId="0" fontId="6" fillId="0" borderId="6" xfId="21" applyAlignment="1" applyBorder="1" applyFont="1">
      <alignment horizontal="left" vertical="center"/>
    </xf>
    <xf numFmtId="4" fontId="6" fillId="0" borderId="7" xfId="26" applyAlignment="1" applyBorder="1" applyFont="1" applyNumberFormat="1">
      <alignment horizontal="right" vertical="center"/>
    </xf>
    <xf numFmtId="4" fontId="6" fillId="0" borderId="8" xfId="26" applyAlignment="1" applyBorder="1" applyFont="1" applyNumberFormat="1">
      <alignment horizontal="right" vertical="center"/>
    </xf>
    <xf numFmtId="4" fontId="6" fillId="0" borderId="21" xfId="26" applyAlignment="1" applyBorder="1" applyFont="1" applyNumberFormat="1">
      <alignment horizontal="right" vertical="center"/>
    </xf>
    <xf numFmtId="4" fontId="6" fillId="0" borderId="12" xfId="26" applyAlignment="1" applyBorder="1" applyFont="1" applyNumberFormat="1">
      <alignment horizontal="right" vertical="center"/>
    </xf>
    <xf numFmtId="0" fontId="6" fillId="0" borderId="0" xfId="22" applyAlignment="1" applyFont="1">
      <alignment horizontal="left" vertical="center"/>
    </xf>
    <xf numFmtId="4" fontId="7" fillId="0" borderId="0" xfId="24" applyAlignment="1" applyFont="1" applyNumberFormat="1">
      <alignment horizontal="center" vertical="center"/>
    </xf>
    <xf numFmtId="4" fontId="6" fillId="0" borderId="0" xfId="25" applyAlignment="1" applyFont="1" applyNumberFormat="1">
      <alignment horizontal="center"/>
    </xf>
    <xf numFmtId="4" fontId="6" fillId="0" borderId="0" xfId="25" applyAlignment="1" applyFont="1" applyNumberFormat="1">
      <alignment horizontal="center" vertical="center"/>
    </xf>
    <xf numFmtId="4" fontId="7" fillId="0" borderId="0" xfId="25" applyAlignment="1" applyFont="1" applyNumberFormat="1">
      <alignment horizontal="center" vertical="center"/>
    </xf>
    <xf numFmtId="49" fontId="6" fillId="0" borderId="0" xfId="26" applyAlignment="1" applyFont="1" applyNumberFormat="1">
      <alignment horizontal="right" vertical="center"/>
    </xf>
    <xf numFmtId="0" fontId="7" fillId="0" borderId="13" xfId="21" applyAlignment="1" applyBorder="1" applyFont="1">
      <alignment horizontal="center" vertical="center"/>
    </xf>
    <xf numFmtId="0" fontId="7" fillId="0" borderId="14" xfId="21" applyAlignment="1" applyBorder="1" applyFont="1">
      <alignment horizontal="center" vertical="center"/>
    </xf>
    <xf numFmtId="0" fontId="7" fillId="0" borderId="15" xfId="21" applyAlignment="1" applyBorder="1" applyFont="1">
      <alignment horizontal="center" vertical="center"/>
    </xf>
    <xf numFmtId="0" fontId="7" fillId="0" borderId="16" xfId="21" applyAlignment="1" applyBorder="1" applyFont="1">
      <alignment horizontal="center" vertical="center"/>
    </xf>
    <xf numFmtId="0" fontId="7" fillId="0" borderId="22" xfId="21" applyAlignment="1" applyBorder="1" applyFont="1">
      <alignment horizontal="center" vertical="center"/>
    </xf>
    <xf numFmtId="0" fontId="7" fillId="0" borderId="23" xfId="21" applyAlignment="1" applyBorder="1" applyFont="1">
      <alignment horizontal="center" vertical="center"/>
    </xf>
    <xf numFmtId="0" fontId="7" fillId="0" borderId="24" xfId="21" applyAlignment="1" applyBorder="1" applyFont="1">
      <alignment horizontal="center" vertical="center"/>
    </xf>
    <xf numFmtId="4" fontId="7" fillId="0" borderId="1" xfId="24" applyAlignment="1" applyBorder="1" applyFont="1" applyNumberFormat="1">
      <alignment horizontal="center" vertical="center"/>
    </xf>
    <xf numFmtId="4" fontId="7" fillId="0" borderId="2" xfId="24" applyAlignment="1" applyBorder="1" applyFont="1" applyNumberFormat="1">
      <alignment horizontal="center" vertical="center"/>
    </xf>
    <xf numFmtId="4" fontId="7" fillId="0" borderId="3" xfId="24" applyAlignment="1" applyBorder="1" applyFont="1" applyNumberFormat="1">
      <alignment horizontal="center" vertical="center"/>
    </xf>
    <xf numFmtId="4" fontId="7" fillId="0" borderId="4" xfId="24" applyAlignment="1" applyBorder="1" applyFont="1" applyNumberFormat="1">
      <alignment horizontal="center" vertical="center"/>
    </xf>
    <xf numFmtId="4" fontId="7" fillId="0" borderId="1" xfId="25" applyAlignment="1" applyBorder="1" applyFont="1" applyNumberFormat="1">
      <alignment horizontal="center" vertical="center"/>
    </xf>
    <xf numFmtId="4" fontId="7" fillId="0" borderId="2" xfId="25" applyAlignment="1" applyBorder="1" applyFont="1" applyNumberFormat="1">
      <alignment horizontal="center" vertical="center"/>
    </xf>
    <xf numFmtId="4" fontId="7" fillId="0" borderId="3" xfId="25" applyAlignment="1" applyBorder="1" applyFont="1" applyNumberFormat="1">
      <alignment horizontal="center" vertical="center"/>
    </xf>
    <xf numFmtId="4" fontId="7" fillId="0" borderId="4" xfId="25" applyAlignment="1" applyBorder="1" applyFont="1" applyNumberFormat="1">
      <alignment horizontal="center" vertical="center"/>
    </xf>
    <xf numFmtId="4" fontId="7" fillId="0" borderId="7" xfId="25" applyAlignment="1" applyBorder="1" applyFont="1" applyNumberFormat="1">
      <alignment horizontal="center" vertical="center"/>
    </xf>
    <xf numFmtId="4" fontId="7" fillId="0" borderId="8" xfId="25" applyAlignment="1" applyBorder="1" applyFont="1" applyNumberFormat="1">
      <alignment horizontal="center" vertical="center"/>
    </xf>
    <xf numFmtId="49" fontId="7" fillId="0" borderId="13" xfId="26" applyAlignment="1" applyBorder="1" applyFont="1" applyNumberFormat="1">
      <alignment horizontal="right" vertical="center"/>
    </xf>
    <xf numFmtId="49" fontId="7" fillId="0" borderId="14" xfId="26" applyAlignment="1" applyBorder="1" applyFont="1" applyNumberFormat="1">
      <alignment horizontal="right" vertical="center"/>
    </xf>
    <xf numFmtId="49" fontId="7" fillId="0" borderId="15" xfId="26" applyAlignment="1" applyBorder="1" applyFont="1" applyNumberFormat="1">
      <alignment horizontal="right" vertical="center"/>
    </xf>
    <xf numFmtId="49" fontId="7" fillId="0" borderId="16" xfId="26" applyAlignment="1" applyBorder="1" applyFont="1" applyNumberFormat="1">
      <alignment horizontal="right" vertical="center"/>
    </xf>
    <xf numFmtId="49" fontId="7" fillId="0" borderId="22" xfId="26" applyAlignment="1" applyBorder="1" applyFont="1" applyNumberFormat="1">
      <alignment horizontal="right" vertical="center"/>
    </xf>
    <xf numFmtId="49" fontId="7" fillId="0" borderId="23" xfId="26" applyAlignment="1" applyBorder="1" applyFont="1" applyNumberFormat="1">
      <alignment horizontal="right" vertical="center"/>
    </xf>
    <xf numFmtId="49" fontId="7" fillId="0" borderId="24" xfId="26" applyAlignment="1" applyBorder="1" applyFont="1" applyNumberFormat="1">
      <alignment horizontal="right" vertical="center"/>
    </xf>
    <xf numFmtId="0" fontId="6" fillId="0" borderId="0" xfId="22" applyAlignment="1" applyFont="1">
      <alignment horizontal="left"/>
    </xf>
    <xf numFmtId="4" fontId="6" fillId="0" borderId="0" xfId="25" applyAlignment="1" applyFont="1" applyNumberFormat="1">
      <alignment horizontal="right" vertical="center"/>
    </xf>
    <xf numFmtId="4" fontId="6" fillId="0" borderId="1" xfId="25" applyAlignment="1" applyBorder="1" applyFont="1" applyNumberFormat="1">
      <alignment horizontal="right" vertical="center"/>
    </xf>
    <xf numFmtId="4" fontId="6" fillId="0" borderId="2" xfId="25" applyAlignment="1" applyBorder="1" applyFont="1" applyNumberFormat="1">
      <alignment horizontal="right" vertical="center"/>
    </xf>
    <xf numFmtId="4" fontId="6" fillId="0" borderId="3" xfId="25" applyAlignment="1" applyBorder="1" applyFont="1" applyNumberFormat="1">
      <alignment horizontal="right" vertical="center"/>
    </xf>
    <xf numFmtId="4" fontId="6" fillId="0" borderId="4" xfId="25" applyAlignment="1" applyBorder="1" applyFont="1" applyNumberFormat="1">
      <alignment horizontal="right" vertical="center"/>
    </xf>
  </cellXfs>
  <cellStyles count="1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lumnHeaderStyle" xfId="20"/>
    <cellStyle name="RefColumnStyle" xfId="21"/>
    <cellStyle name="DescColumnStyle" xfId="22"/>
    <cellStyle name="UnitColumnStyle" xfId="23"/>
    <cellStyle name="QtyColumnStyle" xfId="24"/>
    <cellStyle name="RateColumnStyle" xfId="25"/>
    <cellStyle name="AmountColumnStyle" xfId="26"/>
    <cellStyle name="BQIndexColumnStyle" xfId="27"/>
    <cellStyle name="InputNoColumnStyle" xfId="2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/xl/media/image1.png" /></Relationships>
</file>

<file path=xl/drawings/_rels/vmlDrawing2.vml.rels><?xml version="1.0" encoding="utf-8" standalone="yes"?><Relationships xmlns="http://schemas.openxmlformats.org/package/2006/relationships"><Relationship Id="rId1" Type="http://schemas.openxmlformats.org/officeDocument/2006/relationships/image" Target="/xl/media/image2.png" /></Relationships>
</file>

<file path=xl/drawings/_rels/vmlDrawing3.vml.rels><?xml version="1.0" encoding="utf-8" standalone="yes"?><Relationships xmlns="http://schemas.openxmlformats.org/package/2006/relationships"><Relationship Id="rId1" Type="http://schemas.openxmlformats.org/officeDocument/2006/relationships/image" Target="/xl/media/image3.png" 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vmlDrawing1.v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vmlDrawing2.v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/xl/drawings/vmlDrawing3.v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174"/>
  <sheetViews>
    <sheetView view="pageLayout" tabSelected="1" workbookViewId="0">
      <selection pane="topLeft" activeCell="A1" sqref="A1"/>
    </sheetView>
  </sheetViews>
  <sheetFormatPr defaultRowHeight="12.75" baseColWidth="0"/>
  <cols>
    <col min="1" max="1" width="6.5390625" style="1" customWidth="1"/>
    <col min="2" max="2" width="48.3125" style="2" customWidth="1"/>
    <col min="3" max="3" width="10.9609375" style="4" customWidth="1"/>
    <col min="4" max="4" width="7.32421875" style="3" customWidth="1"/>
    <col min="5" max="5" width="13.609375" style="5" customWidth="1"/>
    <col min="6" max="6" width="15.0078125" style="6" customWidth="1"/>
    <col min="7" max="7" width="13.5078125" style="7" hidden="1" customWidth="1"/>
    <col min="8" max="8" width="13.5078125" style="8" hidden="1" customWidth="1"/>
  </cols>
  <sheetData>
    <row r="1" spans="1:1" ht="21" customHeight="1">
      <c r="A1" s="12" t="s">
        <v>0</v>
      </c>
    </row>
    <row r="2" spans="1:8" ht="21" customHeight="1">
      <c r="A2" s="73" t="s">
        <v>1</v>
      </c>
      <c r="B2" s="91" t="s">
        <v>2</v>
      </c>
      <c r="C2" s="113" t="s">
        <v>4</v>
      </c>
      <c r="D2" s="131" t="s">
        <v>3</v>
      </c>
      <c r="E2" s="149" t="s">
        <v>5</v>
      </c>
      <c r="F2" s="165" t="s">
        <v>6</v>
      </c>
      <c r="G2" s="57" t="s">
        <v>7</v>
      </c>
      <c r="H2" s="59" t="s">
        <v>8</v>
      </c>
    </row>
    <row r="3" spans="1:6" ht="7.5" customHeight="1">
      <c r="A3" s="77"/>
      <c r="B3" s="95"/>
      <c r="C3" s="117"/>
      <c r="D3" s="135"/>
      <c r="E3" s="153"/>
      <c r="F3" s="169"/>
    </row>
    <row r="4" spans="1:6" ht="13.5" customHeight="1">
      <c r="A4" s="77"/>
      <c r="B4" s="99" t="s">
        <v>9</v>
      </c>
      <c r="C4" s="117"/>
      <c r="D4" s="135"/>
      <c r="E4" s="153"/>
      <c r="F4" s="169"/>
    </row>
    <row r="5" spans="1:6" ht="7.5" customHeight="1">
      <c r="A5" s="77"/>
      <c r="B5" s="95"/>
      <c r="C5" s="117"/>
      <c r="D5" s="135"/>
      <c r="E5" s="153"/>
      <c r="F5" s="169"/>
    </row>
    <row r="6" spans="1:6" ht="13.5" customHeight="1">
      <c r="A6" s="77"/>
      <c r="B6" s="99" t="s">
        <v>10</v>
      </c>
      <c r="C6" s="117"/>
      <c r="D6" s="135"/>
      <c r="E6" s="153"/>
      <c r="F6" s="169"/>
    </row>
    <row r="7" spans="1:6" ht="7.5" customHeight="1">
      <c r="A7" s="77"/>
      <c r="B7" s="95"/>
      <c r="C7" s="117"/>
      <c r="D7" s="135"/>
      <c r="E7" s="153"/>
      <c r="F7" s="169"/>
    </row>
    <row r="8" spans="1:8" ht="13.5" customHeight="1">
      <c r="A8" s="81" t="s">
        <v>11</v>
      </c>
      <c r="B8" s="103" t="s">
        <v>12</v>
      </c>
      <c r="C8" s="121">
        <v>1</v>
      </c>
      <c r="D8" s="139" t="s">
        <v>13</v>
      </c>
      <c r="E8" s="157"/>
      <c r="F8" s="173">
        <f ca="1">IF(OR(ISBLANK(C8), ISBLANK(E8)), "", IF(ISNUMBER(E8), ROUND(C8 * E8, 2), E8))</f>
        <v>0</v>
      </c>
      <c r="G8" s="63" t="s">
        <v>14</v>
      </c>
      <c r="H8" s="64" t="s">
        <v>15</v>
      </c>
    </row>
    <row r="9" spans="1:6" ht="7.5" customHeight="1">
      <c r="A9" s="77"/>
      <c r="B9" s="95"/>
      <c r="C9" s="117"/>
      <c r="D9" s="135"/>
      <c r="E9" s="153"/>
      <c r="F9" s="169"/>
    </row>
    <row r="10" spans="1:8" ht="13.5" customHeight="1">
      <c r="A10" s="81" t="s">
        <v>16</v>
      </c>
      <c r="B10" s="103" t="s">
        <v>17</v>
      </c>
      <c r="C10" s="121">
        <v>1</v>
      </c>
      <c r="D10" s="139" t="s">
        <v>13</v>
      </c>
      <c r="E10" s="157"/>
      <c r="F10" s="173">
        <f ca="1">IF(OR(ISBLANK(C10), ISBLANK(E10)), "", IF(ISNUMBER(E10), ROUND(C10 * E10, 2), E10))</f>
        <v>0</v>
      </c>
      <c r="G10" s="63" t="s">
        <v>18</v>
      </c>
      <c r="H10" s="64" t="s">
        <v>19</v>
      </c>
    </row>
    <row r="11" spans="1:6" ht="7.5" customHeight="1">
      <c r="A11" s="77"/>
      <c r="B11" s="95"/>
      <c r="C11" s="117"/>
      <c r="D11" s="135"/>
      <c r="E11" s="153"/>
      <c r="F11" s="169"/>
    </row>
    <row r="12" spans="1:8" ht="13.5" customHeight="1">
      <c r="A12" s="81" t="s">
        <v>20</v>
      </c>
      <c r="B12" s="103" t="s">
        <v>21</v>
      </c>
      <c r="C12" s="121">
        <v>1</v>
      </c>
      <c r="D12" s="139" t="s">
        <v>13</v>
      </c>
      <c r="E12" s="157"/>
      <c r="F12" s="173">
        <f ca="1">IF(OR(ISBLANK(C12), ISBLANK(E12)), "", IF(ISNUMBER(E12), ROUND(C12 * E12, 2), E12))</f>
        <v>0</v>
      </c>
      <c r="G12" s="63" t="s">
        <v>22</v>
      </c>
      <c r="H12" s="64" t="s">
        <v>23</v>
      </c>
    </row>
    <row r="13" spans="1:6" ht="7.5" customHeight="1">
      <c r="A13" s="77"/>
      <c r="B13" s="95"/>
      <c r="C13" s="117"/>
      <c r="D13" s="135"/>
      <c r="E13" s="153"/>
      <c r="F13" s="169"/>
    </row>
    <row r="14" spans="1:8" ht="13.5" customHeight="1">
      <c r="A14" s="81" t="s">
        <v>24</v>
      </c>
      <c r="B14" s="103" t="s">
        <v>25</v>
      </c>
      <c r="C14" s="121">
        <v>1</v>
      </c>
      <c r="D14" s="139" t="s">
        <v>13</v>
      </c>
      <c r="E14" s="157"/>
      <c r="F14" s="173">
        <f ca="1">IF(OR(ISBLANK(C14), ISBLANK(E14)), "", IF(ISNUMBER(E14), ROUND(C14 * E14, 2), E14))</f>
        <v>0</v>
      </c>
      <c r="G14" s="63" t="s">
        <v>26</v>
      </c>
      <c r="H14" s="64" t="s">
        <v>27</v>
      </c>
    </row>
    <row r="15" spans="1:6" ht="7.5" customHeight="1">
      <c r="A15" s="77"/>
      <c r="B15" s="95"/>
      <c r="C15" s="117"/>
      <c r="D15" s="135"/>
      <c r="E15" s="153"/>
      <c r="F15" s="169"/>
    </row>
    <row r="16" spans="1:8" ht="13.5" customHeight="1">
      <c r="A16" s="81" t="s">
        <v>28</v>
      </c>
      <c r="B16" s="103" t="s">
        <v>29</v>
      </c>
      <c r="C16" s="121">
        <v>1</v>
      </c>
      <c r="D16" s="139" t="s">
        <v>13</v>
      </c>
      <c r="E16" s="157"/>
      <c r="F16" s="173">
        <f ca="1">IF(OR(ISBLANK(C16), ISBLANK(E16)), "", IF(ISNUMBER(E16), ROUND(C16 * E16, 2), E16))</f>
        <v>0</v>
      </c>
      <c r="G16" s="63" t="s">
        <v>30</v>
      </c>
      <c r="H16" s="64" t="s">
        <v>31</v>
      </c>
    </row>
    <row r="17" spans="1:6" ht="7.5" customHeight="1">
      <c r="A17" s="77"/>
      <c r="B17" s="95"/>
      <c r="C17" s="117"/>
      <c r="D17" s="135"/>
      <c r="E17" s="153"/>
      <c r="F17" s="169"/>
    </row>
    <row r="18" spans="1:8" ht="13.5" customHeight="1">
      <c r="A18" s="81" t="s">
        <v>32</v>
      </c>
      <c r="B18" s="103" t="s">
        <v>33</v>
      </c>
      <c r="C18" s="121">
        <v>1</v>
      </c>
      <c r="D18" s="139" t="s">
        <v>13</v>
      </c>
      <c r="E18" s="157"/>
      <c r="F18" s="173">
        <f ca="1">IF(OR(ISBLANK(C18), ISBLANK(E18)), "", IF(ISNUMBER(E18), ROUND(C18 * E18, 2), E18))</f>
        <v>0</v>
      </c>
      <c r="G18" s="63" t="s">
        <v>34</v>
      </c>
      <c r="H18" s="64" t="s">
        <v>35</v>
      </c>
    </row>
    <row r="19" spans="1:6" ht="7.5" customHeight="1">
      <c r="A19" s="77"/>
      <c r="B19" s="95"/>
      <c r="C19" s="117"/>
      <c r="D19" s="135"/>
      <c r="E19" s="153"/>
      <c r="F19" s="169"/>
    </row>
    <row r="20" spans="1:6" ht="13.5" customHeight="1">
      <c r="A20" s="77"/>
      <c r="B20" s="99" t="s">
        <v>36</v>
      </c>
      <c r="C20" s="117"/>
      <c r="D20" s="135"/>
      <c r="E20" s="153"/>
      <c r="F20" s="169"/>
    </row>
    <row r="21" spans="1:6" ht="7.5" customHeight="1">
      <c r="A21" s="77"/>
      <c r="B21" s="95"/>
      <c r="C21" s="117"/>
      <c r="D21" s="135"/>
      <c r="E21" s="153"/>
      <c r="F21" s="169"/>
    </row>
    <row r="22" spans="1:8" ht="13.5" customHeight="1">
      <c r="A22" s="81" t="s">
        <v>37</v>
      </c>
      <c r="B22" s="103" t="s">
        <v>38</v>
      </c>
      <c r="C22" s="121">
        <v>1</v>
      </c>
      <c r="D22" s="139" t="s">
        <v>13</v>
      </c>
      <c r="E22" s="157"/>
      <c r="F22" s="173">
        <f ca="1">IF(OR(ISBLANK(C22), ISBLANK(E22)), "", IF(ISNUMBER(E22), ROUND(C22 * E22, 2), E22))</f>
        <v>0</v>
      </c>
      <c r="G22" s="63" t="s">
        <v>39</v>
      </c>
      <c r="H22" s="64" t="s">
        <v>40</v>
      </c>
    </row>
    <row r="23" spans="1:6" ht="7.5" customHeight="1">
      <c r="A23" s="77"/>
      <c r="B23" s="95"/>
      <c r="C23" s="117"/>
      <c r="D23" s="135"/>
      <c r="E23" s="153"/>
      <c r="F23" s="169"/>
    </row>
    <row r="24" spans="1:8" ht="13.5" customHeight="1">
      <c r="A24" s="81" t="s">
        <v>41</v>
      </c>
      <c r="B24" s="103" t="s">
        <v>42</v>
      </c>
      <c r="C24" s="121">
        <v>1</v>
      </c>
      <c r="D24" s="139" t="s">
        <v>13</v>
      </c>
      <c r="E24" s="157"/>
      <c r="F24" s="173">
        <f ca="1">IF(OR(ISBLANK(C24), ISBLANK(E24)), "", IF(ISNUMBER(E24), ROUND(C24 * E24, 2), E24))</f>
        <v>0</v>
      </c>
      <c r="G24" s="63" t="s">
        <v>45</v>
      </c>
      <c r="H24" s="64" t="s">
        <v>46</v>
      </c>
    </row>
    <row r="25" spans="1:6" ht="13.5" customHeight="1">
      <c r="A25" s="77"/>
      <c r="B25" s="103" t="s">
        <v>43</v>
      </c>
      <c r="C25" s="117"/>
      <c r="D25" s="135"/>
      <c r="E25" s="153"/>
      <c r="F25" s="169"/>
    </row>
    <row r="26" spans="1:6" ht="13.5" customHeight="1">
      <c r="A26" s="77"/>
      <c r="B26" s="103" t="s">
        <v>44</v>
      </c>
      <c r="C26" s="117"/>
      <c r="D26" s="135"/>
      <c r="E26" s="153"/>
      <c r="F26" s="169"/>
    </row>
    <row r="27" spans="1:6" ht="7.5" customHeight="1">
      <c r="A27" s="77"/>
      <c r="B27" s="95"/>
      <c r="C27" s="117"/>
      <c r="D27" s="135"/>
      <c r="E27" s="153"/>
      <c r="F27" s="169"/>
    </row>
    <row r="28" spans="1:8" ht="13.5" customHeight="1">
      <c r="A28" s="81" t="s">
        <v>47</v>
      </c>
      <c r="B28" s="103" t="s">
        <v>48</v>
      </c>
      <c r="C28" s="121">
        <v>1</v>
      </c>
      <c r="D28" s="139" t="s">
        <v>13</v>
      </c>
      <c r="E28" s="157"/>
      <c r="F28" s="173">
        <f ca="1">IF(OR(ISBLANK(C28), ISBLANK(E28)), "", IF(ISNUMBER(E28), ROUND(C28 * E28, 2), E28))</f>
        <v>0</v>
      </c>
      <c r="G28" s="63" t="s">
        <v>50</v>
      </c>
      <c r="H28" s="64" t="s">
        <v>51</v>
      </c>
    </row>
    <row r="29" spans="1:6" ht="13.5" customHeight="1">
      <c r="A29" s="77"/>
      <c r="B29" s="103" t="s">
        <v>49</v>
      </c>
      <c r="C29" s="117"/>
      <c r="D29" s="135"/>
      <c r="E29" s="153"/>
      <c r="F29" s="169"/>
    </row>
    <row r="30" spans="1:6" ht="7.5" customHeight="1">
      <c r="A30" s="77"/>
      <c r="B30" s="95"/>
      <c r="C30" s="117"/>
      <c r="D30" s="135"/>
      <c r="E30" s="153"/>
      <c r="F30" s="169"/>
    </row>
    <row r="31" spans="1:8" ht="13.5" customHeight="1">
      <c r="A31" s="81" t="s">
        <v>52</v>
      </c>
      <c r="B31" s="103" t="s">
        <v>53</v>
      </c>
      <c r="C31" s="121">
        <v>1</v>
      </c>
      <c r="D31" s="139" t="s">
        <v>13</v>
      </c>
      <c r="E31" s="157"/>
      <c r="F31" s="173">
        <f ca="1">IF(OR(ISBLANK(C31), ISBLANK(E31)), "", IF(ISNUMBER(E31), ROUND(C31 * E31, 2), E31))</f>
        <v>0</v>
      </c>
      <c r="G31" s="63" t="s">
        <v>56</v>
      </c>
      <c r="H31" s="64" t="s">
        <v>57</v>
      </c>
    </row>
    <row r="32" spans="1:6" ht="13.5" customHeight="1">
      <c r="A32" s="77"/>
      <c r="B32" s="103" t="s">
        <v>54</v>
      </c>
      <c r="C32" s="117"/>
      <c r="D32" s="135"/>
      <c r="E32" s="153"/>
      <c r="F32" s="169"/>
    </row>
    <row r="33" spans="1:6" ht="13.5" customHeight="1">
      <c r="A33" s="77"/>
      <c r="B33" s="103" t="s">
        <v>55</v>
      </c>
      <c r="C33" s="117"/>
      <c r="D33" s="135"/>
      <c r="E33" s="153"/>
      <c r="F33" s="169"/>
    </row>
    <row r="34" spans="1:6" ht="7.5" customHeight="1">
      <c r="A34" s="77"/>
      <c r="B34" s="95"/>
      <c r="C34" s="117"/>
      <c r="D34" s="135"/>
      <c r="E34" s="153"/>
      <c r="F34" s="169"/>
    </row>
    <row r="35" spans="1:6" ht="13.5" customHeight="1">
      <c r="A35" s="77"/>
      <c r="B35" s="99" t="s">
        <v>58</v>
      </c>
      <c r="C35" s="117"/>
      <c r="D35" s="135"/>
      <c r="E35" s="153"/>
      <c r="F35" s="169"/>
    </row>
    <row r="36" spans="1:6" ht="7.5" customHeight="1">
      <c r="A36" s="77"/>
      <c r="B36" s="95"/>
      <c r="C36" s="117"/>
      <c r="D36" s="135"/>
      <c r="E36" s="153"/>
      <c r="F36" s="169"/>
    </row>
    <row r="37" spans="1:8" ht="13.5" customHeight="1">
      <c r="A37" s="81" t="s">
        <v>59</v>
      </c>
      <c r="B37" s="103" t="s">
        <v>60</v>
      </c>
      <c r="C37" s="121">
        <v>20</v>
      </c>
      <c r="D37" s="139" t="s">
        <v>68</v>
      </c>
      <c r="E37" s="157"/>
      <c r="F37" s="173">
        <f ca="1">IF(OR(ISBLANK(C37), ISBLANK(E37)), "", IF(ISNUMBER(E37), ROUND(C37 * E37, 2), E37))</f>
        <v>0</v>
      </c>
      <c r="G37" s="63" t="s">
        <v>69</v>
      </c>
      <c r="H37" s="64" t="s">
        <v>70</v>
      </c>
    </row>
    <row r="38" spans="1:6" ht="13.5" customHeight="1">
      <c r="A38" s="77"/>
      <c r="B38" s="103" t="s">
        <v>61</v>
      </c>
      <c r="C38" s="117"/>
      <c r="D38" s="135"/>
      <c r="E38" s="153"/>
      <c r="F38" s="169"/>
    </row>
    <row r="39" spans="1:6" ht="13.5" customHeight="1">
      <c r="A39" s="77"/>
      <c r="B39" s="103" t="s">
        <v>62</v>
      </c>
      <c r="C39" s="117"/>
      <c r="D39" s="135"/>
      <c r="E39" s="153"/>
      <c r="F39" s="169"/>
    </row>
    <row r="40" spans="1:6" ht="13.5" customHeight="1">
      <c r="A40" s="77"/>
      <c r="B40" s="103" t="s">
        <v>63</v>
      </c>
      <c r="C40" s="117"/>
      <c r="D40" s="135"/>
      <c r="E40" s="153"/>
      <c r="F40" s="169"/>
    </row>
    <row r="41" spans="1:6" ht="13.5" customHeight="1">
      <c r="A41" s="77"/>
      <c r="B41" s="103" t="s">
        <v>64</v>
      </c>
      <c r="C41" s="117"/>
      <c r="D41" s="135"/>
      <c r="E41" s="153"/>
      <c r="F41" s="169"/>
    </row>
    <row r="42" spans="1:6" ht="13.5" customHeight="1">
      <c r="A42" s="77"/>
      <c r="B42" s="103" t="s">
        <v>65</v>
      </c>
      <c r="C42" s="117"/>
      <c r="D42" s="135"/>
      <c r="E42" s="153"/>
      <c r="F42" s="169"/>
    </row>
    <row r="43" spans="1:6" ht="13.5" customHeight="1">
      <c r="A43" s="77"/>
      <c r="B43" s="103" t="s">
        <v>66</v>
      </c>
      <c r="C43" s="117"/>
      <c r="D43" s="135"/>
      <c r="E43" s="153"/>
      <c r="F43" s="169"/>
    </row>
    <row r="44" spans="1:6" ht="13.5" customHeight="1">
      <c r="A44" s="77"/>
      <c r="B44" s="103" t="s">
        <v>67</v>
      </c>
      <c r="C44" s="117"/>
      <c r="D44" s="135"/>
      <c r="E44" s="153"/>
      <c r="F44" s="169"/>
    </row>
    <row r="45" spans="1:6" ht="7.5" customHeight="1">
      <c r="A45" s="77"/>
      <c r="B45" s="95"/>
      <c r="C45" s="117"/>
      <c r="D45" s="135"/>
      <c r="E45" s="153"/>
      <c r="F45" s="169"/>
    </row>
    <row r="46" spans="1:8" ht="13.5" customHeight="1">
      <c r="A46" s="81" t="s">
        <v>71</v>
      </c>
      <c r="B46" s="103" t="s">
        <v>72</v>
      </c>
      <c r="C46" s="121">
        <v>20</v>
      </c>
      <c r="D46" s="139" t="s">
        <v>68</v>
      </c>
      <c r="E46" s="157"/>
      <c r="F46" s="173">
        <f ca="1">IF(OR(ISBLANK(C46), ISBLANK(E46)), "", IF(ISNUMBER(E46), ROUND(C46 * E46, 2), E46))</f>
        <v>0</v>
      </c>
      <c r="G46" s="63" t="s">
        <v>74</v>
      </c>
      <c r="H46" s="64" t="s">
        <v>75</v>
      </c>
    </row>
    <row r="47" spans="1:6" ht="13.5" customHeight="1">
      <c r="A47" s="77"/>
      <c r="B47" s="103" t="s">
        <v>73</v>
      </c>
      <c r="C47" s="117"/>
      <c r="D47" s="135"/>
      <c r="E47" s="153"/>
      <c r="F47" s="169"/>
    </row>
    <row r="48" spans="1:6" ht="13.5" customHeight="1">
      <c r="A48" s="77"/>
      <c r="B48" s="103" t="s">
        <v>62</v>
      </c>
      <c r="C48" s="117"/>
      <c r="D48" s="135"/>
      <c r="E48" s="153"/>
      <c r="F48" s="169"/>
    </row>
    <row r="49" spans="1:6" ht="13.5" customHeight="1">
      <c r="A49" s="77"/>
      <c r="B49" s="103" t="s">
        <v>63</v>
      </c>
      <c r="C49" s="117"/>
      <c r="D49" s="135"/>
      <c r="E49" s="153"/>
      <c r="F49" s="169"/>
    </row>
    <row r="50" spans="1:6" ht="13.5" customHeight="1">
      <c r="A50" s="77"/>
      <c r="B50" s="103" t="s">
        <v>64</v>
      </c>
      <c r="C50" s="117"/>
      <c r="D50" s="135"/>
      <c r="E50" s="153"/>
      <c r="F50" s="169"/>
    </row>
    <row r="51" spans="1:6" ht="13.5" customHeight="1">
      <c r="A51" s="77"/>
      <c r="B51" s="103" t="s">
        <v>65</v>
      </c>
      <c r="C51" s="117"/>
      <c r="D51" s="135"/>
      <c r="E51" s="153"/>
      <c r="F51" s="169"/>
    </row>
    <row r="52" spans="1:6" ht="13.5" customHeight="1">
      <c r="A52" s="77"/>
      <c r="B52" s="103" t="s">
        <v>66</v>
      </c>
      <c r="C52" s="117"/>
      <c r="D52" s="135"/>
      <c r="E52" s="153"/>
      <c r="F52" s="169"/>
    </row>
    <row r="53" spans="1:6" ht="13.5" customHeight="1">
      <c r="A53" s="77"/>
      <c r="B53" s="103" t="s">
        <v>67</v>
      </c>
      <c r="C53" s="117"/>
      <c r="D53" s="135"/>
      <c r="E53" s="153"/>
      <c r="F53" s="169"/>
    </row>
    <row r="54" spans="1:6" ht="7.5" customHeight="1">
      <c r="A54" s="77"/>
      <c r="B54" s="95"/>
      <c r="C54" s="117"/>
      <c r="D54" s="135"/>
      <c r="E54" s="153"/>
      <c r="F54" s="169"/>
    </row>
    <row r="55" spans="1:6" ht="13.5" customHeight="1">
      <c r="A55" s="77"/>
      <c r="B55" s="99" t="s">
        <v>76</v>
      </c>
      <c r="C55" s="117"/>
      <c r="D55" s="135"/>
      <c r="E55" s="153"/>
      <c r="F55" s="169"/>
    </row>
    <row r="56" spans="1:6" ht="7.5" customHeight="1">
      <c r="A56" s="77"/>
      <c r="B56" s="95"/>
      <c r="C56" s="117"/>
      <c r="D56" s="135"/>
      <c r="E56" s="153"/>
      <c r="F56" s="169"/>
    </row>
    <row r="57" spans="1:8" ht="13.5" customHeight="1">
      <c r="A57" s="81" t="s">
        <v>77</v>
      </c>
      <c r="B57" s="103" t="s">
        <v>78</v>
      </c>
      <c r="C57" s="121">
        <v>1</v>
      </c>
      <c r="D57" s="139" t="s">
        <v>13</v>
      </c>
      <c r="E57" s="157"/>
      <c r="F57" s="173">
        <f ca="1">IF(OR(ISBLANK(C57), ISBLANK(E57)), "", IF(ISNUMBER(E57), ROUND(C57 * E57, 2), E57))</f>
        <v>0</v>
      </c>
      <c r="G57" s="63" t="s">
        <v>80</v>
      </c>
      <c r="H57" s="64" t="s">
        <v>81</v>
      </c>
    </row>
    <row r="58" spans="1:6" ht="13.5" customHeight="1">
      <c r="A58" s="77"/>
      <c r="B58" s="103" t="s">
        <v>79</v>
      </c>
      <c r="C58" s="117"/>
      <c r="D58" s="135"/>
      <c r="E58" s="153"/>
      <c r="F58" s="169"/>
    </row>
    <row r="59" spans="1:6" ht="7.5" customHeight="1">
      <c r="A59" s="77"/>
      <c r="B59" s="95"/>
      <c r="C59" s="117"/>
      <c r="D59" s="135"/>
      <c r="E59" s="153"/>
      <c r="F59" s="169"/>
    </row>
    <row r="60" spans="1:6" ht="13.5" customHeight="1">
      <c r="A60" s="77"/>
      <c r="B60" s="99" t="s">
        <v>82</v>
      </c>
      <c r="C60" s="117"/>
      <c r="D60" s="135"/>
      <c r="E60" s="153"/>
      <c r="F60" s="169"/>
    </row>
    <row r="61" spans="1:6" ht="7.5" customHeight="1">
      <c r="A61" s="77"/>
      <c r="B61" s="95"/>
      <c r="C61" s="117"/>
      <c r="D61" s="135"/>
      <c r="E61" s="153"/>
      <c r="F61" s="169"/>
    </row>
    <row r="62" spans="1:8" ht="13.5" customHeight="1">
      <c r="A62" s="81" t="s">
        <v>83</v>
      </c>
      <c r="B62" s="103" t="s">
        <v>84</v>
      </c>
      <c r="C62" s="121">
        <v>1</v>
      </c>
      <c r="D62" s="139" t="s">
        <v>13</v>
      </c>
      <c r="E62" s="157"/>
      <c r="F62" s="173">
        <f ca="1">IF(OR(ISBLANK(C62), ISBLANK(E62)), "", IF(ISNUMBER(E62), ROUND(C62 * E62, 2), E62))</f>
        <v>0</v>
      </c>
      <c r="G62" s="63" t="s">
        <v>85</v>
      </c>
      <c r="H62" s="64" t="s">
        <v>86</v>
      </c>
    </row>
    <row r="63" spans="1:6" ht="3.7" customHeight="1">
      <c r="A63" s="85"/>
      <c r="B63" s="107"/>
      <c r="C63" s="125"/>
      <c r="D63" s="143"/>
      <c r="E63" s="161"/>
      <c r="F63" s="177"/>
    </row>
    <row r="64" spans="1:6" ht="21" customHeight="1">
      <c r="A64" s="209" t="s">
        <v>87</v>
      </c>
      <c r="B64" s="191"/>
      <c r="C64" s="195" t="s">
        <v>88</v>
      </c>
      <c r="D64" s="199"/>
      <c r="E64" s="203" t="s">
        <v>89</v>
      </c>
      <c r="F64" s="213">
        <f ca="1">SUM(F3:F63)</f>
        <v>0</v>
      </c>
    </row>
    <row r="65" spans="1:1" ht="21" customHeight="1">
      <c r="A65" s="12" t="s">
        <v>0</v>
      </c>
    </row>
    <row r="66" spans="1:8" ht="21" customHeight="1">
      <c r="A66" s="73" t="s">
        <v>1</v>
      </c>
      <c r="B66" s="91" t="s">
        <v>2</v>
      </c>
      <c r="C66" s="113" t="s">
        <v>4</v>
      </c>
      <c r="D66" s="131" t="s">
        <v>3</v>
      </c>
      <c r="E66" s="149" t="s">
        <v>5</v>
      </c>
      <c r="F66" s="165" t="s">
        <v>6</v>
      </c>
      <c r="G66" s="57" t="s">
        <v>7</v>
      </c>
      <c r="H66" s="59" t="s">
        <v>8</v>
      </c>
    </row>
    <row r="67" spans="1:6" ht="13.5" customHeight="1">
      <c r="A67" s="77"/>
      <c r="B67" s="95"/>
      <c r="C67" s="117"/>
      <c r="D67" s="135"/>
      <c r="E67" s="153"/>
      <c r="F67" s="169"/>
    </row>
    <row r="68" spans="1:6" ht="13.5" customHeight="1">
      <c r="A68" s="77"/>
      <c r="B68" s="99" t="s">
        <v>90</v>
      </c>
      <c r="C68" s="117"/>
      <c r="D68" s="135"/>
      <c r="E68" s="153"/>
      <c r="F68" s="169"/>
    </row>
    <row r="69" spans="1:6" ht="13.5" customHeight="1">
      <c r="A69" s="77"/>
      <c r="B69" s="99" t="s">
        <v>91</v>
      </c>
      <c r="C69" s="117"/>
      <c r="D69" s="135"/>
      <c r="E69" s="153"/>
      <c r="F69" s="169"/>
    </row>
    <row r="70" spans="1:6" ht="13.5" customHeight="1">
      <c r="A70" s="77"/>
      <c r="B70" s="95"/>
      <c r="C70" s="117"/>
      <c r="D70" s="135"/>
      <c r="E70" s="153"/>
      <c r="F70" s="169"/>
    </row>
    <row r="71" spans="1:8" ht="13.5" customHeight="1">
      <c r="A71" s="81" t="s">
        <v>11</v>
      </c>
      <c r="B71" s="103" t="s">
        <v>92</v>
      </c>
      <c r="C71" s="121">
        <v>1</v>
      </c>
      <c r="D71" s="139" t="s">
        <v>13</v>
      </c>
      <c r="E71" s="157"/>
      <c r="F71" s="173">
        <f ca="1">IF(OR(ISBLANK(C71), ISBLANK(E71)), "", IF(ISNUMBER(E71), ROUND(C71 * E71, 2), E71))</f>
        <v>0</v>
      </c>
      <c r="G71" s="63" t="s">
        <v>95</v>
      </c>
      <c r="H71" s="64" t="s">
        <v>96</v>
      </c>
    </row>
    <row r="72" spans="1:6" ht="13.5" customHeight="1">
      <c r="A72" s="77"/>
      <c r="B72" s="103" t="s">
        <v>93</v>
      </c>
      <c r="C72" s="117"/>
      <c r="D72" s="135"/>
      <c r="E72" s="153"/>
      <c r="F72" s="169"/>
    </row>
    <row r="73" spans="1:6" ht="13.5" customHeight="1">
      <c r="A73" s="77"/>
      <c r="B73" s="103" t="s">
        <v>94</v>
      </c>
      <c r="C73" s="117"/>
      <c r="D73" s="135"/>
      <c r="E73" s="153"/>
      <c r="F73" s="169"/>
    </row>
    <row r="74" spans="1:6" ht="13.5" customHeight="1">
      <c r="A74" s="77"/>
      <c r="B74" s="95"/>
      <c r="C74" s="117"/>
      <c r="D74" s="135"/>
      <c r="E74" s="153"/>
      <c r="F74" s="169"/>
    </row>
    <row r="75" spans="1:8" ht="13.5" customHeight="1">
      <c r="A75" s="81" t="s">
        <v>16</v>
      </c>
      <c r="B75" s="103" t="s">
        <v>92</v>
      </c>
      <c r="C75" s="121">
        <v>1</v>
      </c>
      <c r="D75" s="139" t="s">
        <v>13</v>
      </c>
      <c r="E75" s="157"/>
      <c r="F75" s="173">
        <f ca="1">IF(OR(ISBLANK(C75), ISBLANK(E75)), "", IF(ISNUMBER(E75), ROUND(C75 * E75, 2), E75))</f>
        <v>0</v>
      </c>
      <c r="G75" s="63" t="s">
        <v>98</v>
      </c>
      <c r="H75" s="64" t="s">
        <v>99</v>
      </c>
    </row>
    <row r="76" spans="1:6" ht="13.5" customHeight="1">
      <c r="A76" s="77"/>
      <c r="B76" s="103" t="s">
        <v>97</v>
      </c>
      <c r="C76" s="117"/>
      <c r="D76" s="135"/>
      <c r="E76" s="153"/>
      <c r="F76" s="169"/>
    </row>
    <row r="77" spans="1:6" ht="13.5" customHeight="1">
      <c r="A77" s="77"/>
      <c r="B77" s="95"/>
      <c r="C77" s="117"/>
      <c r="D77" s="135"/>
      <c r="E77" s="153"/>
      <c r="F77" s="169"/>
    </row>
    <row r="78" spans="1:8" ht="13.5" customHeight="1">
      <c r="A78" s="81" t="s">
        <v>20</v>
      </c>
      <c r="B78" s="103" t="s">
        <v>92</v>
      </c>
      <c r="C78" s="121">
        <v>1</v>
      </c>
      <c r="D78" s="139" t="s">
        <v>13</v>
      </c>
      <c r="E78" s="157"/>
      <c r="F78" s="173">
        <f ca="1">IF(OR(ISBLANK(C78), ISBLANK(E78)), "", IF(ISNUMBER(E78), ROUND(C78 * E78, 2), E78))</f>
        <v>0</v>
      </c>
      <c r="G78" s="63" t="s">
        <v>101</v>
      </c>
      <c r="H78" s="64" t="s">
        <v>102</v>
      </c>
    </row>
    <row r="79" spans="1:6" ht="13.5" customHeight="1">
      <c r="A79" s="77"/>
      <c r="B79" s="103" t="s">
        <v>100</v>
      </c>
      <c r="C79" s="117"/>
      <c r="D79" s="135"/>
      <c r="E79" s="153"/>
      <c r="F79" s="169"/>
    </row>
    <row r="80" spans="1:6" ht="13.5" customHeight="1">
      <c r="A80" s="77"/>
      <c r="B80" s="95"/>
      <c r="C80" s="117"/>
      <c r="D80" s="135"/>
      <c r="E80" s="153"/>
      <c r="F80" s="169"/>
    </row>
    <row r="81" spans="1:8" ht="13.5" customHeight="1">
      <c r="A81" s="81" t="s">
        <v>24</v>
      </c>
      <c r="B81" s="103" t="s">
        <v>92</v>
      </c>
      <c r="C81" s="121">
        <v>1</v>
      </c>
      <c r="D81" s="139" t="s">
        <v>13</v>
      </c>
      <c r="E81" s="157"/>
      <c r="F81" s="173">
        <f ca="1">IF(OR(ISBLANK(C81), ISBLANK(E81)), "", IF(ISNUMBER(E81), ROUND(C81 * E81, 2), E81))</f>
        <v>0</v>
      </c>
      <c r="G81" s="63" t="s">
        <v>104</v>
      </c>
      <c r="H81" s="64" t="s">
        <v>105</v>
      </c>
    </row>
    <row r="82" spans="1:6" ht="13.5" customHeight="1">
      <c r="A82" s="77"/>
      <c r="B82" s="103" t="s">
        <v>103</v>
      </c>
      <c r="C82" s="117"/>
      <c r="D82" s="135"/>
      <c r="E82" s="153"/>
      <c r="F82" s="169"/>
    </row>
    <row r="83" spans="1:6" ht="13.5" customHeight="1">
      <c r="A83" s="77"/>
      <c r="B83" s="95"/>
      <c r="C83" s="117"/>
      <c r="D83" s="135"/>
      <c r="E83" s="153"/>
      <c r="F83" s="169"/>
    </row>
    <row r="84" spans="1:8" ht="13.5" customHeight="1">
      <c r="A84" s="81" t="s">
        <v>28</v>
      </c>
      <c r="B84" s="103" t="s">
        <v>92</v>
      </c>
      <c r="C84" s="121">
        <v>1</v>
      </c>
      <c r="D84" s="139" t="s">
        <v>13</v>
      </c>
      <c r="E84" s="157"/>
      <c r="F84" s="173">
        <f ca="1">IF(OR(ISBLANK(C84), ISBLANK(E84)), "", IF(ISNUMBER(E84), ROUND(C84 * E84, 2), E84))</f>
        <v>0</v>
      </c>
      <c r="G84" s="63" t="s">
        <v>107</v>
      </c>
      <c r="H84" s="64" t="s">
        <v>108</v>
      </c>
    </row>
    <row r="85" spans="1:6" ht="13.5" customHeight="1">
      <c r="A85" s="77"/>
      <c r="B85" s="103" t="s">
        <v>106</v>
      </c>
      <c r="C85" s="117"/>
      <c r="D85" s="135"/>
      <c r="E85" s="153"/>
      <c r="F85" s="169"/>
    </row>
    <row r="86" spans="1:6" ht="13.5" customHeight="1">
      <c r="A86" s="77"/>
      <c r="B86" s="95"/>
      <c r="C86" s="117"/>
      <c r="D86" s="135"/>
      <c r="E86" s="153"/>
      <c r="F86" s="169"/>
    </row>
    <row r="87" spans="1:8" ht="13.5" customHeight="1">
      <c r="A87" s="81" t="s">
        <v>32</v>
      </c>
      <c r="B87" s="103" t="s">
        <v>109</v>
      </c>
      <c r="C87" s="121">
        <v>1</v>
      </c>
      <c r="D87" s="139" t="s">
        <v>13</v>
      </c>
      <c r="E87" s="157"/>
      <c r="F87" s="173">
        <f ca="1">IF(OR(ISBLANK(C87), ISBLANK(E87)), "", IF(ISNUMBER(E87), ROUND(C87 * E87, 2), E87))</f>
        <v>0</v>
      </c>
      <c r="G87" s="63" t="s">
        <v>111</v>
      </c>
      <c r="H87" s="64" t="s">
        <v>112</v>
      </c>
    </row>
    <row r="88" spans="1:6" ht="13.5" customHeight="1">
      <c r="A88" s="77"/>
      <c r="B88" s="103" t="s">
        <v>110</v>
      </c>
      <c r="C88" s="117"/>
      <c r="D88" s="135"/>
      <c r="E88" s="153"/>
      <c r="F88" s="169"/>
    </row>
    <row r="89" spans="1:6" ht="13.5" customHeight="1">
      <c r="A89" s="77"/>
      <c r="B89" s="95"/>
      <c r="C89" s="117"/>
      <c r="D89" s="135"/>
      <c r="E89" s="153"/>
      <c r="F89" s="169"/>
    </row>
    <row r="90" spans="1:6" ht="13.5" customHeight="1">
      <c r="A90" s="77"/>
      <c r="B90" s="99" t="s">
        <v>113</v>
      </c>
      <c r="C90" s="117"/>
      <c r="D90" s="135"/>
      <c r="E90" s="153"/>
      <c r="F90" s="169"/>
    </row>
    <row r="91" spans="1:6" ht="13.5" customHeight="1">
      <c r="A91" s="77"/>
      <c r="B91" s="95"/>
      <c r="C91" s="117"/>
      <c r="D91" s="135"/>
      <c r="E91" s="153"/>
      <c r="F91" s="169"/>
    </row>
    <row r="92" spans="1:8" ht="13.5" customHeight="1">
      <c r="A92" s="81" t="s">
        <v>37</v>
      </c>
      <c r="B92" s="103" t="s">
        <v>114</v>
      </c>
      <c r="C92" s="121">
        <v>1</v>
      </c>
      <c r="D92" s="139" t="s">
        <v>13</v>
      </c>
      <c r="E92" s="157"/>
      <c r="F92" s="173">
        <f ca="1">IF(OR(ISBLANK(C92), ISBLANK(E92)), "", IF(ISNUMBER(E92), ROUND(C92 * E92, 2), E92))</f>
        <v>0</v>
      </c>
      <c r="G92" s="63" t="s">
        <v>117</v>
      </c>
      <c r="H92" s="64" t="s">
        <v>118</v>
      </c>
    </row>
    <row r="93" spans="1:6" ht="13.5" customHeight="1">
      <c r="A93" s="77"/>
      <c r="B93" s="103" t="s">
        <v>115</v>
      </c>
      <c r="C93" s="117"/>
      <c r="D93" s="135"/>
      <c r="E93" s="153"/>
      <c r="F93" s="169"/>
    </row>
    <row r="94" spans="1:6" ht="13.5" customHeight="1">
      <c r="A94" s="77"/>
      <c r="B94" s="103" t="s">
        <v>116</v>
      </c>
      <c r="C94" s="117"/>
      <c r="D94" s="135"/>
      <c r="E94" s="153"/>
      <c r="F94" s="169"/>
    </row>
    <row r="95" spans="1:6" ht="13.5" customHeight="1">
      <c r="A95" s="77"/>
      <c r="B95" s="95"/>
      <c r="C95" s="117"/>
      <c r="D95" s="135"/>
      <c r="E95" s="153"/>
      <c r="F95" s="169"/>
    </row>
    <row r="96" spans="1:6" ht="13.5" customHeight="1">
      <c r="A96" s="77"/>
      <c r="B96" s="99" t="s">
        <v>119</v>
      </c>
      <c r="C96" s="117"/>
      <c r="D96" s="135"/>
      <c r="E96" s="153"/>
      <c r="F96" s="169"/>
    </row>
    <row r="97" spans="1:6" ht="13.5" customHeight="1">
      <c r="A97" s="77"/>
      <c r="B97" s="95"/>
      <c r="C97" s="117"/>
      <c r="D97" s="135"/>
      <c r="E97" s="153"/>
      <c r="F97" s="169"/>
    </row>
    <row r="98" spans="1:8" ht="13.5" customHeight="1">
      <c r="A98" s="81" t="s">
        <v>41</v>
      </c>
      <c r="B98" s="103" t="s">
        <v>120</v>
      </c>
      <c r="C98" s="121">
        <v>1</v>
      </c>
      <c r="D98" s="139" t="s">
        <v>13</v>
      </c>
      <c r="E98" s="157"/>
      <c r="F98" s="173">
        <f ca="1">IF(OR(ISBLANK(C98), ISBLANK(E98)), "", IF(ISNUMBER(E98), ROUND(C98 * E98, 2), E98))</f>
        <v>0</v>
      </c>
      <c r="G98" s="63" t="s">
        <v>122</v>
      </c>
      <c r="H98" s="64" t="s">
        <v>123</v>
      </c>
    </row>
    <row r="99" spans="1:6" ht="13.5" customHeight="1">
      <c r="A99" s="77"/>
      <c r="B99" s="103" t="s">
        <v>121</v>
      </c>
      <c r="C99" s="117"/>
      <c r="D99" s="135"/>
      <c r="E99" s="153"/>
      <c r="F99" s="169"/>
    </row>
    <row r="100" spans="1:6" ht="13.5" customHeight="1">
      <c r="A100" s="77"/>
      <c r="B100" s="95"/>
      <c r="C100" s="117"/>
      <c r="D100" s="135"/>
      <c r="E100" s="153"/>
      <c r="F100" s="169"/>
    </row>
    <row r="101" spans="1:6" ht="13.5" customHeight="1">
      <c r="A101" s="77"/>
      <c r="B101" s="99" t="s">
        <v>124</v>
      </c>
      <c r="C101" s="117"/>
      <c r="D101" s="135"/>
      <c r="E101" s="153"/>
      <c r="F101" s="169"/>
    </row>
    <row r="102" spans="1:6" ht="13.5" customHeight="1">
      <c r="A102" s="77"/>
      <c r="B102" s="95"/>
      <c r="C102" s="117"/>
      <c r="D102" s="135"/>
      <c r="E102" s="153"/>
      <c r="F102" s="169"/>
    </row>
    <row r="103" spans="1:8" ht="13.5" customHeight="1">
      <c r="A103" s="81" t="s">
        <v>47</v>
      </c>
      <c r="B103" s="103" t="s">
        <v>124</v>
      </c>
      <c r="C103" s="121">
        <v>1</v>
      </c>
      <c r="D103" s="139" t="s">
        <v>13</v>
      </c>
      <c r="E103" s="157"/>
      <c r="F103" s="173">
        <f ca="1">IF(OR(ISBLANK(C103), ISBLANK(E103)), "", IF(ISNUMBER(E103), ROUND(C103 * E103, 2), E103))</f>
        <v>0</v>
      </c>
      <c r="G103" s="63" t="s">
        <v>125</v>
      </c>
      <c r="H103" s="64" t="s">
        <v>126</v>
      </c>
    </row>
    <row r="104" spans="1:6" ht="13.5" customHeight="1">
      <c r="A104" s="77"/>
      <c r="B104" s="95"/>
      <c r="C104" s="117"/>
      <c r="D104" s="135"/>
      <c r="E104" s="153"/>
      <c r="F104" s="169"/>
    </row>
    <row r="105" spans="1:6" ht="13.5" customHeight="1">
      <c r="A105" s="77"/>
      <c r="B105" s="99" t="s">
        <v>127</v>
      </c>
      <c r="C105" s="117"/>
      <c r="D105" s="135"/>
      <c r="E105" s="153"/>
      <c r="F105" s="169"/>
    </row>
    <row r="106" spans="1:6" ht="13.5" customHeight="1">
      <c r="A106" s="77"/>
      <c r="B106" s="95"/>
      <c r="C106" s="117"/>
      <c r="D106" s="135"/>
      <c r="E106" s="153"/>
      <c r="F106" s="169"/>
    </row>
    <row r="107" spans="1:8" ht="13.5" customHeight="1">
      <c r="A107" s="81" t="s">
        <v>52</v>
      </c>
      <c r="B107" s="103" t="s">
        <v>127</v>
      </c>
      <c r="C107" s="121">
        <v>1</v>
      </c>
      <c r="D107" s="139" t="s">
        <v>13</v>
      </c>
      <c r="E107" s="157"/>
      <c r="F107" s="173">
        <f ca="1">IF(OR(ISBLANK(C107), ISBLANK(E107)), "", IF(ISNUMBER(E107), ROUND(C107 * E107, 2), E107))</f>
        <v>0</v>
      </c>
      <c r="G107" s="63" t="s">
        <v>128</v>
      </c>
      <c r="H107" s="64" t="s">
        <v>129</v>
      </c>
    </row>
    <row r="108" spans="1:6" ht="13.5" customHeight="1">
      <c r="A108" s="77"/>
      <c r="B108" s="95"/>
      <c r="C108" s="117"/>
      <c r="D108" s="135"/>
      <c r="E108" s="153"/>
      <c r="F108" s="169"/>
    </row>
    <row r="109" spans="1:6" ht="13.5" customHeight="1">
      <c r="A109" s="77"/>
      <c r="B109" s="95"/>
      <c r="C109" s="117"/>
      <c r="D109" s="135"/>
      <c r="E109" s="153"/>
      <c r="F109" s="169"/>
    </row>
    <row r="110" spans="1:6" ht="13.5" customHeight="1">
      <c r="A110" s="77"/>
      <c r="B110" s="95"/>
      <c r="C110" s="117"/>
      <c r="D110" s="135"/>
      <c r="E110" s="153"/>
      <c r="F110" s="169"/>
    </row>
    <row r="111" spans="1:6" ht="13.5" customHeight="1">
      <c r="A111" s="77"/>
      <c r="B111" s="95"/>
      <c r="C111" s="117"/>
      <c r="D111" s="135"/>
      <c r="E111" s="153"/>
      <c r="F111" s="169"/>
    </row>
    <row r="112" spans="1:6" ht="13.5" customHeight="1">
      <c r="A112" s="77"/>
      <c r="B112" s="95"/>
      <c r="C112" s="117"/>
      <c r="D112" s="135"/>
      <c r="E112" s="153"/>
      <c r="F112" s="169"/>
    </row>
    <row r="113" spans="1:6" ht="13.5" customHeight="1">
      <c r="A113" s="77"/>
      <c r="B113" s="95"/>
      <c r="C113" s="117"/>
      <c r="D113" s="135"/>
      <c r="E113" s="153"/>
      <c r="F113" s="169"/>
    </row>
    <row r="114" spans="1:6" ht="13.5" customHeight="1">
      <c r="A114" s="77"/>
      <c r="B114" s="95"/>
      <c r="C114" s="117"/>
      <c r="D114" s="135"/>
      <c r="E114" s="153"/>
      <c r="F114" s="169"/>
    </row>
    <row r="115" spans="1:6" ht="13.5" customHeight="1">
      <c r="A115" s="77"/>
      <c r="B115" s="95"/>
      <c r="C115" s="117"/>
      <c r="D115" s="135"/>
      <c r="E115" s="153"/>
      <c r="F115" s="169"/>
    </row>
    <row r="116" spans="1:6" ht="13.5" customHeight="1">
      <c r="A116" s="77"/>
      <c r="B116" s="95"/>
      <c r="C116" s="117"/>
      <c r="D116" s="135"/>
      <c r="E116" s="153"/>
      <c r="F116" s="169"/>
    </row>
    <row r="117" spans="1:6" ht="13.5" customHeight="1">
      <c r="A117" s="77"/>
      <c r="B117" s="95"/>
      <c r="C117" s="117"/>
      <c r="D117" s="135"/>
      <c r="E117" s="153"/>
      <c r="F117" s="169"/>
    </row>
    <row r="118" spans="1:6" ht="5.2" customHeight="1">
      <c r="A118" s="85"/>
      <c r="B118" s="107"/>
      <c r="C118" s="125"/>
      <c r="D118" s="143"/>
      <c r="E118" s="161"/>
      <c r="F118" s="177"/>
    </row>
    <row r="119" spans="1:6" ht="21" customHeight="1">
      <c r="A119" s="209" t="s">
        <v>87</v>
      </c>
      <c r="B119" s="191"/>
      <c r="C119" s="195" t="s">
        <v>130</v>
      </c>
      <c r="D119" s="199"/>
      <c r="E119" s="203" t="s">
        <v>89</v>
      </c>
      <c r="F119" s="213">
        <f ca="1">SUM(F67:F118)</f>
        <v>0</v>
      </c>
    </row>
    <row r="120" spans="1:1" ht="21" customHeight="1">
      <c r="A120" s="12" t="s">
        <v>0</v>
      </c>
    </row>
    <row r="121" spans="1:8" ht="21" customHeight="1">
      <c r="A121" s="73"/>
      <c r="B121" s="89" t="s">
        <v>2</v>
      </c>
      <c r="C121" s="230"/>
      <c r="D121" s="43"/>
      <c r="E121" s="236"/>
      <c r="F121" s="165" t="s">
        <v>6</v>
      </c>
      <c r="G121" s="57" t="s">
        <v>7</v>
      </c>
      <c r="H121" s="59" t="s">
        <v>8</v>
      </c>
    </row>
    <row r="122" spans="1:6" ht="13.5" customHeight="1">
      <c r="A122" s="77"/>
      <c r="F122" s="169"/>
    </row>
    <row r="123" spans="1:6" ht="13.5" customHeight="1">
      <c r="A123" s="77"/>
      <c r="B123" s="214" t="s">
        <v>9</v>
      </c>
      <c r="F123" s="173">
        <f ca="1">SUM(F8, F10, F12, F14, F16, F18, F22, F24, F28, F31, F37, F46, F57, F62, F71, F75, F78, F81, F84, F87, F92, F98, F103, F107)</f>
        <v>0</v>
      </c>
    </row>
    <row r="124" spans="1:6" ht="13.5" customHeight="1">
      <c r="A124" s="77"/>
      <c r="F124" s="169"/>
    </row>
    <row r="125" spans="1:6" ht="13.5" customHeight="1">
      <c r="A125" s="77"/>
      <c r="F125" s="169"/>
    </row>
    <row r="126" spans="1:6" ht="13.5" customHeight="1">
      <c r="A126" s="77"/>
      <c r="F126" s="169"/>
    </row>
    <row r="127" spans="1:6" ht="13.5" customHeight="1">
      <c r="A127" s="77"/>
      <c r="F127" s="169"/>
    </row>
    <row r="128" spans="1:6" ht="13.5" customHeight="1">
      <c r="A128" s="77"/>
      <c r="F128" s="169"/>
    </row>
    <row r="129" spans="1:6" ht="13.5" customHeight="1">
      <c r="A129" s="77"/>
      <c r="F129" s="169"/>
    </row>
    <row r="130" spans="1:6" ht="13.5" customHeight="1">
      <c r="A130" s="77"/>
      <c r="F130" s="169"/>
    </row>
    <row r="131" spans="1:6" ht="13.5" customHeight="1">
      <c r="A131" s="77"/>
      <c r="F131" s="169"/>
    </row>
    <row r="132" spans="1:6" ht="13.5" customHeight="1">
      <c r="A132" s="77"/>
      <c r="F132" s="169"/>
    </row>
    <row r="133" spans="1:6" ht="13.5" customHeight="1">
      <c r="A133" s="77"/>
      <c r="F133" s="169"/>
    </row>
    <row r="134" spans="1:6" ht="13.5" customHeight="1">
      <c r="A134" s="77"/>
      <c r="F134" s="169"/>
    </row>
    <row r="135" spans="1:6" ht="13.5" customHeight="1">
      <c r="A135" s="77"/>
      <c r="F135" s="169"/>
    </row>
    <row r="136" spans="1:6" ht="13.5" customHeight="1">
      <c r="A136" s="77"/>
      <c r="F136" s="169"/>
    </row>
    <row r="137" spans="1:6" ht="13.5" customHeight="1">
      <c r="A137" s="77"/>
      <c r="F137" s="169"/>
    </row>
    <row r="138" spans="1:6" ht="13.5" customHeight="1">
      <c r="A138" s="77"/>
      <c r="F138" s="169"/>
    </row>
    <row r="139" spans="1:6" ht="13.5" customHeight="1">
      <c r="A139" s="77"/>
      <c r="F139" s="169"/>
    </row>
    <row r="140" spans="1:6" ht="13.5" customHeight="1">
      <c r="A140" s="77"/>
      <c r="F140" s="169"/>
    </row>
    <row r="141" spans="1:6" ht="13.5" customHeight="1">
      <c r="A141" s="77"/>
      <c r="F141" s="169"/>
    </row>
    <row r="142" spans="1:6" ht="13.5" customHeight="1">
      <c r="A142" s="77"/>
      <c r="F142" s="169"/>
    </row>
    <row r="143" spans="1:6" ht="13.5" customHeight="1">
      <c r="A143" s="77"/>
      <c r="F143" s="169"/>
    </row>
    <row r="144" spans="1:6" ht="13.5" customHeight="1">
      <c r="A144" s="77"/>
      <c r="F144" s="169"/>
    </row>
    <row r="145" spans="1:6" ht="13.5" customHeight="1">
      <c r="A145" s="77"/>
      <c r="F145" s="169"/>
    </row>
    <row r="146" spans="1:6" ht="13.5" customHeight="1">
      <c r="A146" s="77"/>
      <c r="F146" s="169"/>
    </row>
    <row r="147" spans="1:6" ht="13.5" customHeight="1">
      <c r="A147" s="77"/>
      <c r="F147" s="169"/>
    </row>
    <row r="148" spans="1:6" ht="13.5" customHeight="1">
      <c r="A148" s="77"/>
      <c r="F148" s="169"/>
    </row>
    <row r="149" spans="1:6" ht="13.5" customHeight="1">
      <c r="A149" s="77"/>
      <c r="F149" s="169"/>
    </row>
    <row r="150" spans="1:6" ht="13.5" customHeight="1">
      <c r="A150" s="77"/>
      <c r="F150" s="169"/>
    </row>
    <row r="151" spans="1:6" ht="13.5" customHeight="1">
      <c r="A151" s="77"/>
      <c r="F151" s="169"/>
    </row>
    <row r="152" spans="1:6" ht="13.5" customHeight="1">
      <c r="A152" s="77"/>
      <c r="F152" s="169"/>
    </row>
    <row r="153" spans="1:6" ht="13.5" customHeight="1">
      <c r="A153" s="77"/>
      <c r="F153" s="169"/>
    </row>
    <row r="154" spans="1:6" ht="13.5" customHeight="1">
      <c r="A154" s="77"/>
      <c r="F154" s="169"/>
    </row>
    <row r="155" spans="1:6" ht="13.5" customHeight="1">
      <c r="A155" s="77"/>
      <c r="F155" s="169"/>
    </row>
    <row r="156" spans="1:6" ht="13.5" customHeight="1">
      <c r="A156" s="77"/>
      <c r="F156" s="169"/>
    </row>
    <row r="157" spans="1:6" ht="13.5" customHeight="1">
      <c r="A157" s="77"/>
      <c r="F157" s="169"/>
    </row>
    <row r="158" spans="1:6" ht="13.5" customHeight="1">
      <c r="A158" s="77"/>
      <c r="F158" s="169"/>
    </row>
    <row r="159" spans="1:6" ht="13.5" customHeight="1">
      <c r="A159" s="77"/>
      <c r="F159" s="169"/>
    </row>
    <row r="160" spans="1:6" ht="13.5" customHeight="1">
      <c r="A160" s="77"/>
      <c r="F160" s="169"/>
    </row>
    <row r="161" spans="1:6" ht="13.5" customHeight="1">
      <c r="A161" s="77"/>
      <c r="F161" s="169"/>
    </row>
    <row r="162" spans="1:6" ht="13.5" customHeight="1">
      <c r="A162" s="77"/>
      <c r="F162" s="169"/>
    </row>
    <row r="163" spans="1:6" ht="13.5" customHeight="1">
      <c r="A163" s="77"/>
      <c r="F163" s="169"/>
    </row>
    <row r="164" spans="1:6" ht="13.5" customHeight="1">
      <c r="A164" s="77"/>
      <c r="F164" s="169"/>
    </row>
    <row r="165" spans="1:6" ht="13.5" customHeight="1">
      <c r="A165" s="77"/>
      <c r="F165" s="169"/>
    </row>
    <row r="166" spans="1:6" ht="13.5" customHeight="1">
      <c r="A166" s="77"/>
      <c r="F166" s="169"/>
    </row>
    <row r="167" spans="1:6" ht="13.5" customHeight="1">
      <c r="A167" s="77"/>
      <c r="F167" s="169"/>
    </row>
    <row r="168" spans="1:6" ht="13.5" customHeight="1">
      <c r="A168" s="77"/>
      <c r="F168" s="169"/>
    </row>
    <row r="169" spans="1:6" ht="13.5" customHeight="1">
      <c r="A169" s="77"/>
      <c r="F169" s="169"/>
    </row>
    <row r="170" spans="1:6" ht="13.5" customHeight="1">
      <c r="A170" s="77"/>
      <c r="F170" s="169"/>
    </row>
    <row r="171" spans="1:6" ht="13.5" customHeight="1">
      <c r="A171" s="77"/>
      <c r="F171" s="169"/>
    </row>
    <row r="172" spans="1:6" ht="13.5" customHeight="1">
      <c r="A172" s="77"/>
      <c r="F172" s="169"/>
    </row>
    <row r="173" spans="1:6" ht="5.2" customHeight="1">
      <c r="A173" s="85"/>
      <c r="F173" s="177"/>
    </row>
    <row r="174" spans="1:6" ht="21" customHeight="1">
      <c r="A174" s="209" t="s">
        <v>87</v>
      </c>
      <c r="B174" s="191"/>
      <c r="C174" s="195" t="s">
        <v>131</v>
      </c>
      <c r="D174" s="199"/>
      <c r="E174" s="203" t="s">
        <v>132</v>
      </c>
      <c r="F174" s="213">
        <f ca="1">SUM(F122:F173)</f>
        <v>0</v>
      </c>
    </row>
  </sheetData>
  <pageMargins left="0.4" right="0.2" top="0.5" bottom="0.1" header="0.2" footer="0.1"/>
  <pageSetup paperSize="9" orientation="portrait"/>
  <headerFooter scaleWithDoc="1" alignWithMargins="1" differentFirst="0" differentOddEven="0">
    <oddHeader>&amp;L&amp;15&amp;"Arial,Bold"Dinish Bridge Refurbishment&amp;R&amp;G</oddHeader>
  </headerFooter>
  <rowBreaks count="3" manualBreakCount="3">
    <brk id="64" man="1"/>
    <brk id="119" man="1"/>
    <brk id="174" man="1"/>
  </rowBreaks>
  <legacyDrawingHF r:id="rId1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891"/>
  <sheetViews>
    <sheetView view="pageLayout" workbookViewId="0">
      <selection pane="topLeft" activeCell="A1" sqref="A1"/>
    </sheetView>
  </sheetViews>
  <sheetFormatPr defaultRowHeight="12.75" baseColWidth="0"/>
  <cols>
    <col min="1" max="1" width="6.5390625" style="1" customWidth="1"/>
    <col min="2" max="2" width="48.3125" style="2" customWidth="1"/>
    <col min="3" max="3" width="10.9609375" style="4" customWidth="1"/>
    <col min="4" max="4" width="7.32421875" style="3" customWidth="1"/>
    <col min="5" max="5" width="13.609375" style="5" customWidth="1"/>
    <col min="6" max="6" width="15.0078125" style="6" customWidth="1"/>
    <col min="7" max="7" width="13.5078125" style="7" hidden="1" customWidth="1"/>
    <col min="8" max="8" width="13.5078125" style="8" hidden="1" customWidth="1"/>
  </cols>
  <sheetData>
    <row r="1" spans="1:1" ht="21" customHeight="1">
      <c r="A1" s="12" t="s">
        <v>133</v>
      </c>
    </row>
    <row r="2" spans="1:8" ht="21" customHeight="1">
      <c r="A2" s="73" t="s">
        <v>1</v>
      </c>
      <c r="B2" s="91" t="s">
        <v>2</v>
      </c>
      <c r="C2" s="113" t="s">
        <v>4</v>
      </c>
      <c r="D2" s="131" t="s">
        <v>3</v>
      </c>
      <c r="E2" s="149" t="s">
        <v>5</v>
      </c>
      <c r="F2" s="165" t="s">
        <v>6</v>
      </c>
      <c r="G2" s="57" t="s">
        <v>7</v>
      </c>
      <c r="H2" s="59" t="s">
        <v>8</v>
      </c>
    </row>
    <row r="3" spans="1:6" ht="13.5" customHeight="1">
      <c r="A3" s="77"/>
      <c r="B3" s="95"/>
      <c r="C3" s="117"/>
      <c r="D3" s="135"/>
      <c r="E3" s="153"/>
      <c r="F3" s="169"/>
    </row>
    <row r="4" spans="1:6" ht="13.5" customHeight="1">
      <c r="A4" s="77"/>
      <c r="B4" s="99" t="s">
        <v>134</v>
      </c>
      <c r="C4" s="117"/>
      <c r="D4" s="135"/>
      <c r="E4" s="153"/>
      <c r="F4" s="169"/>
    </row>
    <row r="5" spans="1:6" ht="13.5" customHeight="1">
      <c r="A5" s="77"/>
      <c r="B5" s="95"/>
      <c r="C5" s="117"/>
      <c r="D5" s="135"/>
      <c r="E5" s="153"/>
      <c r="F5" s="169"/>
    </row>
    <row r="6" spans="1:6" ht="13.5" customHeight="1">
      <c r="A6" s="77"/>
      <c r="B6" s="99" t="s">
        <v>135</v>
      </c>
      <c r="C6" s="117"/>
      <c r="D6" s="135"/>
      <c r="E6" s="153"/>
      <c r="F6" s="169"/>
    </row>
    <row r="7" spans="1:6" ht="13.5" customHeight="1">
      <c r="A7" s="77"/>
      <c r="B7" s="95"/>
      <c r="C7" s="117"/>
      <c r="D7" s="135"/>
      <c r="E7" s="153"/>
      <c r="F7" s="169"/>
    </row>
    <row r="8" spans="1:8" ht="13.5" customHeight="1">
      <c r="A8" s="81" t="s">
        <v>11</v>
      </c>
      <c r="B8" s="103" t="s">
        <v>136</v>
      </c>
      <c r="C8" s="121">
        <v>0.4</v>
      </c>
      <c r="D8" s="139" t="s">
        <v>137</v>
      </c>
      <c r="E8" s="157"/>
      <c r="F8" s="173">
        <f ca="1">IF(OR(ISBLANK(C8), ISBLANK(E8)), "", IF(ISNUMBER(E8), ROUND(C8 * E8, 2), E8))</f>
        <v>0</v>
      </c>
      <c r="G8" s="63" t="s">
        <v>138</v>
      </c>
      <c r="H8" s="64" t="s">
        <v>139</v>
      </c>
    </row>
    <row r="9" spans="1:6" ht="13.5" customHeight="1">
      <c r="A9" s="77"/>
      <c r="B9" s="95"/>
      <c r="C9" s="117"/>
      <c r="D9" s="135"/>
      <c r="E9" s="153"/>
      <c r="F9" s="169"/>
    </row>
    <row r="10" spans="1:6" ht="13.5" customHeight="1">
      <c r="A10" s="77"/>
      <c r="B10" s="99" t="s">
        <v>140</v>
      </c>
      <c r="C10" s="117"/>
      <c r="D10" s="135"/>
      <c r="E10" s="153"/>
      <c r="F10" s="169"/>
    </row>
    <row r="11" spans="1:6" ht="13.5" customHeight="1">
      <c r="A11" s="77"/>
      <c r="B11" s="99" t="s">
        <v>141</v>
      </c>
      <c r="C11" s="117"/>
      <c r="D11" s="135"/>
      <c r="E11" s="153"/>
      <c r="F11" s="169"/>
    </row>
    <row r="12" spans="1:6" ht="13.5" customHeight="1">
      <c r="A12" s="77"/>
      <c r="B12" s="95"/>
      <c r="C12" s="117"/>
      <c r="D12" s="135"/>
      <c r="E12" s="153"/>
      <c r="F12" s="169"/>
    </row>
    <row r="13" spans="1:8" ht="13.5" customHeight="1">
      <c r="A13" s="81" t="s">
        <v>16</v>
      </c>
      <c r="B13" s="103" t="s">
        <v>142</v>
      </c>
      <c r="C13" s="121">
        <v>400</v>
      </c>
      <c r="D13" s="139" t="s">
        <v>144</v>
      </c>
      <c r="E13" s="157"/>
      <c r="F13" s="173">
        <f ca="1">IF(OR(ISBLANK(C13), ISBLANK(E13)), "", IF(ISNUMBER(E13), ROUND(C13 * E13, 2), E13))</f>
        <v>0</v>
      </c>
      <c r="G13" s="63" t="s">
        <v>145</v>
      </c>
      <c r="H13" s="64" t="s">
        <v>146</v>
      </c>
    </row>
    <row r="14" spans="1:6" ht="13.5" customHeight="1">
      <c r="A14" s="77"/>
      <c r="B14" s="103" t="s">
        <v>143</v>
      </c>
      <c r="C14" s="117"/>
      <c r="D14" s="135"/>
      <c r="E14" s="153"/>
      <c r="F14" s="169"/>
    </row>
    <row r="15" spans="1:6" ht="13.5" customHeight="1">
      <c r="A15" s="77"/>
      <c r="B15" s="95"/>
      <c r="C15" s="117"/>
      <c r="D15" s="135"/>
      <c r="E15" s="153"/>
      <c r="F15" s="169"/>
    </row>
    <row r="16" spans="1:8" ht="13.5" customHeight="1">
      <c r="A16" s="81" t="s">
        <v>20</v>
      </c>
      <c r="B16" s="103" t="s">
        <v>147</v>
      </c>
      <c r="C16" s="121">
        <v>7</v>
      </c>
      <c r="D16" s="139" t="s">
        <v>68</v>
      </c>
      <c r="E16" s="157"/>
      <c r="F16" s="173">
        <f ca="1">IF(OR(ISBLANK(C16), ISBLANK(E16)), "", IF(ISNUMBER(E16), ROUND(C16 * E16, 2), E16))</f>
        <v>0</v>
      </c>
      <c r="G16" s="63" t="s">
        <v>149</v>
      </c>
      <c r="H16" s="64" t="s">
        <v>150</v>
      </c>
    </row>
    <row r="17" spans="1:6" ht="13.5" customHeight="1">
      <c r="A17" s="77"/>
      <c r="B17" s="103" t="s">
        <v>148</v>
      </c>
      <c r="C17" s="117"/>
      <c r="D17" s="135"/>
      <c r="E17" s="153"/>
      <c r="F17" s="169"/>
    </row>
    <row r="18" spans="1:6" ht="13.5" customHeight="1">
      <c r="A18" s="77"/>
      <c r="B18" s="95"/>
      <c r="C18" s="117"/>
      <c r="D18" s="135"/>
      <c r="E18" s="153"/>
      <c r="F18" s="169"/>
    </row>
    <row r="19" spans="1:8" ht="13.5" customHeight="1">
      <c r="A19" s="81" t="s">
        <v>24</v>
      </c>
      <c r="B19" s="103" t="s">
        <v>151</v>
      </c>
      <c r="C19" s="121">
        <v>25</v>
      </c>
      <c r="D19" s="139" t="s">
        <v>144</v>
      </c>
      <c r="E19" s="157"/>
      <c r="F19" s="173">
        <f ca="1">IF(OR(ISBLANK(C19), ISBLANK(E19)), "", IF(ISNUMBER(E19), ROUND(C19 * E19, 2), E19))</f>
        <v>0</v>
      </c>
      <c r="G19" s="63" t="s">
        <v>153</v>
      </c>
      <c r="H19" s="64" t="s">
        <v>154</v>
      </c>
    </row>
    <row r="20" spans="1:6" ht="13.5" customHeight="1">
      <c r="A20" s="77"/>
      <c r="B20" s="103" t="s">
        <v>152</v>
      </c>
      <c r="C20" s="117"/>
      <c r="D20" s="135"/>
      <c r="E20" s="153"/>
      <c r="F20" s="169"/>
    </row>
    <row r="21" spans="1:6" ht="13.5" customHeight="1">
      <c r="A21" s="77"/>
      <c r="B21" s="95"/>
      <c r="C21" s="117"/>
      <c r="D21" s="135"/>
      <c r="E21" s="153"/>
      <c r="F21" s="169"/>
    </row>
    <row r="22" spans="1:8" ht="13.5" customHeight="1">
      <c r="A22" s="81" t="s">
        <v>28</v>
      </c>
      <c r="B22" s="103" t="s">
        <v>155</v>
      </c>
      <c r="C22" s="121">
        <v>1</v>
      </c>
      <c r="D22" s="139" t="s">
        <v>68</v>
      </c>
      <c r="E22" s="157"/>
      <c r="F22" s="173">
        <f ca="1">IF(OR(ISBLANK(C22), ISBLANK(E22)), "", IF(ISNUMBER(E22), ROUND(C22 * E22, 2), E22))</f>
        <v>0</v>
      </c>
      <c r="G22" s="63" t="s">
        <v>156</v>
      </c>
      <c r="H22" s="64" t="s">
        <v>157</v>
      </c>
    </row>
    <row r="23" spans="1:6" ht="13.5" customHeight="1">
      <c r="A23" s="77"/>
      <c r="B23" s="95"/>
      <c r="C23" s="117"/>
      <c r="D23" s="135"/>
      <c r="E23" s="153"/>
      <c r="F23" s="169"/>
    </row>
    <row r="24" spans="1:8" ht="13.5" customHeight="1">
      <c r="A24" s="81" t="s">
        <v>32</v>
      </c>
      <c r="B24" s="103" t="s">
        <v>158</v>
      </c>
      <c r="C24" s="121">
        <v>1</v>
      </c>
      <c r="D24" s="139" t="s">
        <v>68</v>
      </c>
      <c r="E24" s="157"/>
      <c r="F24" s="173">
        <f ca="1">IF(OR(ISBLANK(C24), ISBLANK(E24)), "", IF(ISNUMBER(E24), ROUND(C24 * E24, 2), E24))</f>
        <v>0</v>
      </c>
      <c r="G24" s="63" t="s">
        <v>161</v>
      </c>
      <c r="H24" s="64" t="s">
        <v>162</v>
      </c>
    </row>
    <row r="25" spans="1:6" ht="13.5" customHeight="1">
      <c r="A25" s="77"/>
      <c r="B25" s="103" t="s">
        <v>159</v>
      </c>
      <c r="C25" s="117"/>
      <c r="D25" s="135"/>
      <c r="E25" s="153"/>
      <c r="F25" s="169"/>
    </row>
    <row r="26" spans="1:6" ht="13.5" customHeight="1">
      <c r="A26" s="77"/>
      <c r="B26" s="103" t="s">
        <v>160</v>
      </c>
      <c r="C26" s="117"/>
      <c r="D26" s="135"/>
      <c r="E26" s="153"/>
      <c r="F26" s="169"/>
    </row>
    <row r="27" spans="1:6" ht="13.5" customHeight="1">
      <c r="A27" s="77"/>
      <c r="B27" s="95"/>
      <c r="C27" s="117"/>
      <c r="D27" s="135"/>
      <c r="E27" s="153"/>
      <c r="F27" s="169"/>
    </row>
    <row r="28" spans="1:6" ht="13.5" customHeight="1">
      <c r="A28" s="77"/>
      <c r="B28" s="95"/>
      <c r="C28" s="117"/>
      <c r="D28" s="135"/>
      <c r="E28" s="153"/>
      <c r="F28" s="169"/>
    </row>
    <row r="29" spans="1:6" ht="13.5" customHeight="1">
      <c r="A29" s="77"/>
      <c r="B29" s="95"/>
      <c r="C29" s="117"/>
      <c r="D29" s="135"/>
      <c r="E29" s="153"/>
      <c r="F29" s="169"/>
    </row>
    <row r="30" spans="1:6" ht="13.5" customHeight="1">
      <c r="A30" s="77"/>
      <c r="B30" s="95"/>
      <c r="C30" s="117"/>
      <c r="D30" s="135"/>
      <c r="E30" s="153"/>
      <c r="F30" s="169"/>
    </row>
    <row r="31" spans="1:6" ht="13.5" customHeight="1">
      <c r="A31" s="77"/>
      <c r="B31" s="95"/>
      <c r="C31" s="117"/>
      <c r="D31" s="135"/>
      <c r="E31" s="153"/>
      <c r="F31" s="169"/>
    </row>
    <row r="32" spans="1:6" ht="13.5" customHeight="1">
      <c r="A32" s="77"/>
      <c r="B32" s="95"/>
      <c r="C32" s="117"/>
      <c r="D32" s="135"/>
      <c r="E32" s="153"/>
      <c r="F32" s="169"/>
    </row>
    <row r="33" spans="1:6" ht="13.5" customHeight="1">
      <c r="A33" s="77"/>
      <c r="B33" s="95"/>
      <c r="C33" s="117"/>
      <c r="D33" s="135"/>
      <c r="E33" s="153"/>
      <c r="F33" s="169"/>
    </row>
    <row r="34" spans="1:6" ht="13.5" customHeight="1">
      <c r="A34" s="77"/>
      <c r="B34" s="95"/>
      <c r="C34" s="117"/>
      <c r="D34" s="135"/>
      <c r="E34" s="153"/>
      <c r="F34" s="169"/>
    </row>
    <row r="35" spans="1:6" ht="13.5" customHeight="1">
      <c r="A35" s="77"/>
      <c r="B35" s="95"/>
      <c r="C35" s="117"/>
      <c r="D35" s="135"/>
      <c r="E35" s="153"/>
      <c r="F35" s="169"/>
    </row>
    <row r="36" spans="1:6" ht="13.5" customHeight="1">
      <c r="A36" s="77"/>
      <c r="B36" s="95"/>
      <c r="C36" s="117"/>
      <c r="D36" s="135"/>
      <c r="E36" s="153"/>
      <c r="F36" s="169"/>
    </row>
    <row r="37" spans="1:6" ht="13.5" customHeight="1">
      <c r="A37" s="77"/>
      <c r="B37" s="95"/>
      <c r="C37" s="117"/>
      <c r="D37" s="135"/>
      <c r="E37" s="153"/>
      <c r="F37" s="169"/>
    </row>
    <row r="38" spans="1:6" ht="13.5" customHeight="1">
      <c r="A38" s="77"/>
      <c r="B38" s="95"/>
      <c r="C38" s="117"/>
      <c r="D38" s="135"/>
      <c r="E38" s="153"/>
      <c r="F38" s="169"/>
    </row>
    <row r="39" spans="1:6" ht="13.5" customHeight="1">
      <c r="A39" s="77"/>
      <c r="B39" s="95"/>
      <c r="C39" s="117"/>
      <c r="D39" s="135"/>
      <c r="E39" s="153"/>
      <c r="F39" s="169"/>
    </row>
    <row r="40" spans="1:6" ht="13.5" customHeight="1">
      <c r="A40" s="77"/>
      <c r="B40" s="95"/>
      <c r="C40" s="117"/>
      <c r="D40" s="135"/>
      <c r="E40" s="153"/>
      <c r="F40" s="169"/>
    </row>
    <row r="41" spans="1:6" ht="13.5" customHeight="1">
      <c r="A41" s="77"/>
      <c r="B41" s="95"/>
      <c r="C41" s="117"/>
      <c r="D41" s="135"/>
      <c r="E41" s="153"/>
      <c r="F41" s="169"/>
    </row>
    <row r="42" spans="1:6" ht="13.5" customHeight="1">
      <c r="A42" s="77"/>
      <c r="B42" s="95"/>
      <c r="C42" s="117"/>
      <c r="D42" s="135"/>
      <c r="E42" s="153"/>
      <c r="F42" s="169"/>
    </row>
    <row r="43" spans="1:6" ht="13.5" customHeight="1">
      <c r="A43" s="77"/>
      <c r="B43" s="95"/>
      <c r="C43" s="117"/>
      <c r="D43" s="135"/>
      <c r="E43" s="153"/>
      <c r="F43" s="169"/>
    </row>
    <row r="44" spans="1:6" ht="13.5" customHeight="1">
      <c r="A44" s="77"/>
      <c r="B44" s="95"/>
      <c r="C44" s="117"/>
      <c r="D44" s="135"/>
      <c r="E44" s="153"/>
      <c r="F44" s="169"/>
    </row>
    <row r="45" spans="1:6" ht="13.5" customHeight="1">
      <c r="A45" s="77"/>
      <c r="B45" s="95"/>
      <c r="C45" s="117"/>
      <c r="D45" s="135"/>
      <c r="E45" s="153"/>
      <c r="F45" s="169"/>
    </row>
    <row r="46" spans="1:6" ht="13.5" customHeight="1">
      <c r="A46" s="77"/>
      <c r="B46" s="95"/>
      <c r="C46" s="117"/>
      <c r="D46" s="135"/>
      <c r="E46" s="153"/>
      <c r="F46" s="169"/>
    </row>
    <row r="47" spans="1:6" ht="13.5" customHeight="1">
      <c r="A47" s="77"/>
      <c r="B47" s="95"/>
      <c r="C47" s="117"/>
      <c r="D47" s="135"/>
      <c r="E47" s="153"/>
      <c r="F47" s="169"/>
    </row>
    <row r="48" spans="1:6" ht="13.5" customHeight="1">
      <c r="A48" s="77"/>
      <c r="B48" s="95"/>
      <c r="C48" s="117"/>
      <c r="D48" s="135"/>
      <c r="E48" s="153"/>
      <c r="F48" s="169"/>
    </row>
    <row r="49" spans="1:6" ht="13.5" customHeight="1">
      <c r="A49" s="77"/>
      <c r="B49" s="95"/>
      <c r="C49" s="117"/>
      <c r="D49" s="135"/>
      <c r="E49" s="153"/>
      <c r="F49" s="169"/>
    </row>
    <row r="50" spans="1:6" ht="13.5" customHeight="1">
      <c r="A50" s="77"/>
      <c r="B50" s="95"/>
      <c r="C50" s="117"/>
      <c r="D50" s="135"/>
      <c r="E50" s="153"/>
      <c r="F50" s="169"/>
    </row>
    <row r="51" spans="1:6" ht="13.5" customHeight="1">
      <c r="A51" s="77"/>
      <c r="B51" s="95"/>
      <c r="C51" s="117"/>
      <c r="D51" s="135"/>
      <c r="E51" s="153"/>
      <c r="F51" s="169"/>
    </row>
    <row r="52" spans="1:6" ht="13.5" customHeight="1">
      <c r="A52" s="77"/>
      <c r="B52" s="95"/>
      <c r="C52" s="117"/>
      <c r="D52" s="135"/>
      <c r="E52" s="153"/>
      <c r="F52" s="169"/>
    </row>
    <row r="53" spans="1:6" ht="13.5" customHeight="1">
      <c r="A53" s="77"/>
      <c r="B53" s="95"/>
      <c r="C53" s="117"/>
      <c r="D53" s="135"/>
      <c r="E53" s="153"/>
      <c r="F53" s="169"/>
    </row>
    <row r="54" spans="1:6" ht="5.2" customHeight="1">
      <c r="A54" s="85"/>
      <c r="B54" s="107"/>
      <c r="C54" s="125"/>
      <c r="D54" s="143"/>
      <c r="E54" s="161"/>
      <c r="F54" s="177"/>
    </row>
    <row r="55" spans="1:6" ht="21" customHeight="1">
      <c r="A55" s="209" t="s">
        <v>87</v>
      </c>
      <c r="B55" s="191"/>
      <c r="C55" s="195" t="s">
        <v>163</v>
      </c>
      <c r="D55" s="199"/>
      <c r="E55" s="203" t="s">
        <v>89</v>
      </c>
      <c r="F55" s="213">
        <f ca="1">SUM(F3:F54)</f>
        <v>0</v>
      </c>
    </row>
    <row r="56" spans="1:1" ht="21" customHeight="1">
      <c r="A56" s="12" t="s">
        <v>133</v>
      </c>
    </row>
    <row r="57" spans="1:8" ht="21" customHeight="1">
      <c r="A57" s="73" t="s">
        <v>1</v>
      </c>
      <c r="B57" s="91" t="s">
        <v>2</v>
      </c>
      <c r="C57" s="113" t="s">
        <v>4</v>
      </c>
      <c r="D57" s="131" t="s">
        <v>3</v>
      </c>
      <c r="E57" s="149" t="s">
        <v>5</v>
      </c>
      <c r="F57" s="165" t="s">
        <v>6</v>
      </c>
      <c r="G57" s="57" t="s">
        <v>7</v>
      </c>
      <c r="H57" s="59" t="s">
        <v>8</v>
      </c>
    </row>
    <row r="58" spans="1:6" ht="13.5" customHeight="1">
      <c r="A58" s="77"/>
      <c r="B58" s="95"/>
      <c r="C58" s="117"/>
      <c r="D58" s="135"/>
      <c r="E58" s="153"/>
      <c r="F58" s="169"/>
    </row>
    <row r="59" spans="1:6" ht="13.5" customHeight="1">
      <c r="A59" s="77"/>
      <c r="B59" s="99" t="s">
        <v>164</v>
      </c>
      <c r="C59" s="117"/>
      <c r="D59" s="135"/>
      <c r="E59" s="153"/>
      <c r="F59" s="169"/>
    </row>
    <row r="60" spans="1:6" ht="13.5" customHeight="1">
      <c r="A60" s="77"/>
      <c r="B60" s="99" t="s">
        <v>165</v>
      </c>
      <c r="C60" s="117"/>
      <c r="D60" s="135"/>
      <c r="E60" s="153"/>
      <c r="F60" s="169"/>
    </row>
    <row r="61" spans="1:6" ht="13.5" customHeight="1">
      <c r="A61" s="77"/>
      <c r="B61" s="95"/>
      <c r="C61" s="117"/>
      <c r="D61" s="135"/>
      <c r="E61" s="153"/>
      <c r="F61" s="169"/>
    </row>
    <row r="62" spans="1:6" ht="13.5" customHeight="1">
      <c r="A62" s="77"/>
      <c r="B62" s="99" t="s">
        <v>166</v>
      </c>
      <c r="C62" s="117"/>
      <c r="D62" s="135"/>
      <c r="E62" s="153"/>
      <c r="F62" s="169"/>
    </row>
    <row r="63" spans="1:6" ht="13.5" customHeight="1">
      <c r="A63" s="77"/>
      <c r="B63" s="99" t="s">
        <v>167</v>
      </c>
      <c r="C63" s="117"/>
      <c r="D63" s="135"/>
      <c r="E63" s="153"/>
      <c r="F63" s="169"/>
    </row>
    <row r="64" spans="1:6" ht="13.5" customHeight="1">
      <c r="A64" s="77"/>
      <c r="B64" s="95"/>
      <c r="C64" s="117"/>
      <c r="D64" s="135"/>
      <c r="E64" s="153"/>
      <c r="F64" s="169"/>
    </row>
    <row r="65" spans="1:8" ht="13.5" customHeight="1">
      <c r="A65" s="81" t="s">
        <v>11</v>
      </c>
      <c r="B65" s="103" t="s">
        <v>168</v>
      </c>
      <c r="C65" s="121">
        <v>1</v>
      </c>
      <c r="D65" s="139" t="s">
        <v>68</v>
      </c>
      <c r="E65" s="157"/>
      <c r="F65" s="173">
        <f ca="1">IF(OR(ISBLANK(C65), ISBLANK(E65)), "", IF(ISNUMBER(E65), ROUND(C65 * E65, 2), E65))</f>
        <v>0</v>
      </c>
      <c r="G65" s="63" t="s">
        <v>171</v>
      </c>
      <c r="H65" s="64" t="s">
        <v>172</v>
      </c>
    </row>
    <row r="66" spans="1:6" ht="13.5" customHeight="1">
      <c r="A66" s="77"/>
      <c r="B66" s="103" t="s">
        <v>169</v>
      </c>
      <c r="C66" s="117"/>
      <c r="D66" s="135"/>
      <c r="E66" s="153"/>
      <c r="F66" s="169"/>
    </row>
    <row r="67" spans="1:6" ht="13.5" customHeight="1">
      <c r="A67" s="77"/>
      <c r="B67" s="103" t="s">
        <v>170</v>
      </c>
      <c r="C67" s="117"/>
      <c r="D67" s="135"/>
      <c r="E67" s="153"/>
      <c r="F67" s="169"/>
    </row>
    <row r="68" spans="1:6" ht="13.5" customHeight="1">
      <c r="A68" s="77"/>
      <c r="B68" s="95"/>
      <c r="C68" s="117"/>
      <c r="D68" s="135"/>
      <c r="E68" s="153"/>
      <c r="F68" s="169"/>
    </row>
    <row r="69" spans="1:6" ht="13.5" customHeight="1">
      <c r="A69" s="77"/>
      <c r="B69" s="95"/>
      <c r="C69" s="117"/>
      <c r="D69" s="135"/>
      <c r="E69" s="153"/>
      <c r="F69" s="169"/>
    </row>
    <row r="70" spans="1:6" ht="13.5" customHeight="1">
      <c r="A70" s="77"/>
      <c r="B70" s="95"/>
      <c r="C70" s="117"/>
      <c r="D70" s="135"/>
      <c r="E70" s="153"/>
      <c r="F70" s="169"/>
    </row>
    <row r="71" spans="1:6" ht="13.5" customHeight="1">
      <c r="A71" s="77"/>
      <c r="B71" s="95"/>
      <c r="C71" s="117"/>
      <c r="D71" s="135"/>
      <c r="E71" s="153"/>
      <c r="F71" s="169"/>
    </row>
    <row r="72" spans="1:6" ht="13.5" customHeight="1">
      <c r="A72" s="77"/>
      <c r="B72" s="95"/>
      <c r="C72" s="117"/>
      <c r="D72" s="135"/>
      <c r="E72" s="153"/>
      <c r="F72" s="169"/>
    </row>
    <row r="73" spans="1:6" ht="13.5" customHeight="1">
      <c r="A73" s="77"/>
      <c r="B73" s="95"/>
      <c r="C73" s="117"/>
      <c r="D73" s="135"/>
      <c r="E73" s="153"/>
      <c r="F73" s="169"/>
    </row>
    <row r="74" spans="1:6" ht="13.5" customHeight="1">
      <c r="A74" s="77"/>
      <c r="B74" s="95"/>
      <c r="C74" s="117"/>
      <c r="D74" s="135"/>
      <c r="E74" s="153"/>
      <c r="F74" s="169"/>
    </row>
    <row r="75" spans="1:6" ht="13.5" customHeight="1">
      <c r="A75" s="77"/>
      <c r="B75" s="95"/>
      <c r="C75" s="117"/>
      <c r="D75" s="135"/>
      <c r="E75" s="153"/>
      <c r="F75" s="169"/>
    </row>
    <row r="76" spans="1:6" ht="13.5" customHeight="1">
      <c r="A76" s="77"/>
      <c r="B76" s="95"/>
      <c r="C76" s="117"/>
      <c r="D76" s="135"/>
      <c r="E76" s="153"/>
      <c r="F76" s="169"/>
    </row>
    <row r="77" spans="1:6" ht="13.5" customHeight="1">
      <c r="A77" s="77"/>
      <c r="B77" s="95"/>
      <c r="C77" s="117"/>
      <c r="D77" s="135"/>
      <c r="E77" s="153"/>
      <c r="F77" s="169"/>
    </row>
    <row r="78" spans="1:6" ht="13.5" customHeight="1">
      <c r="A78" s="77"/>
      <c r="B78" s="95"/>
      <c r="C78" s="117"/>
      <c r="D78" s="135"/>
      <c r="E78" s="153"/>
      <c r="F78" s="169"/>
    </row>
    <row r="79" spans="1:6" ht="13.5" customHeight="1">
      <c r="A79" s="77"/>
      <c r="B79" s="95"/>
      <c r="C79" s="117"/>
      <c r="D79" s="135"/>
      <c r="E79" s="153"/>
      <c r="F79" s="169"/>
    </row>
    <row r="80" spans="1:6" ht="13.5" customHeight="1">
      <c r="A80" s="77"/>
      <c r="B80" s="95"/>
      <c r="C80" s="117"/>
      <c r="D80" s="135"/>
      <c r="E80" s="153"/>
      <c r="F80" s="169"/>
    </row>
    <row r="81" spans="1:6" ht="13.5" customHeight="1">
      <c r="A81" s="77"/>
      <c r="B81" s="95"/>
      <c r="C81" s="117"/>
      <c r="D81" s="135"/>
      <c r="E81" s="153"/>
      <c r="F81" s="169"/>
    </row>
    <row r="82" spans="1:6" ht="13.5" customHeight="1">
      <c r="A82" s="77"/>
      <c r="B82" s="95"/>
      <c r="C82" s="117"/>
      <c r="D82" s="135"/>
      <c r="E82" s="153"/>
      <c r="F82" s="169"/>
    </row>
    <row r="83" spans="1:6" ht="13.5" customHeight="1">
      <c r="A83" s="77"/>
      <c r="B83" s="95"/>
      <c r="C83" s="117"/>
      <c r="D83" s="135"/>
      <c r="E83" s="153"/>
      <c r="F83" s="169"/>
    </row>
    <row r="84" spans="1:6" ht="13.5" customHeight="1">
      <c r="A84" s="77"/>
      <c r="B84" s="95"/>
      <c r="C84" s="117"/>
      <c r="D84" s="135"/>
      <c r="E84" s="153"/>
      <c r="F84" s="169"/>
    </row>
    <row r="85" spans="1:6" ht="13.5" customHeight="1">
      <c r="A85" s="77"/>
      <c r="B85" s="95"/>
      <c r="C85" s="117"/>
      <c r="D85" s="135"/>
      <c r="E85" s="153"/>
      <c r="F85" s="169"/>
    </row>
    <row r="86" spans="1:6" ht="13.5" customHeight="1">
      <c r="A86" s="77"/>
      <c r="B86" s="95"/>
      <c r="C86" s="117"/>
      <c r="D86" s="135"/>
      <c r="E86" s="153"/>
      <c r="F86" s="169"/>
    </row>
    <row r="87" spans="1:6" ht="13.5" customHeight="1">
      <c r="A87" s="77"/>
      <c r="B87" s="95"/>
      <c r="C87" s="117"/>
      <c r="D87" s="135"/>
      <c r="E87" s="153"/>
      <c r="F87" s="169"/>
    </row>
    <row r="88" spans="1:6" ht="13.5" customHeight="1">
      <c r="A88" s="77"/>
      <c r="B88" s="95"/>
      <c r="C88" s="117"/>
      <c r="D88" s="135"/>
      <c r="E88" s="153"/>
      <c r="F88" s="169"/>
    </row>
    <row r="89" spans="1:6" ht="13.5" customHeight="1">
      <c r="A89" s="77"/>
      <c r="B89" s="95"/>
      <c r="C89" s="117"/>
      <c r="D89" s="135"/>
      <c r="E89" s="153"/>
      <c r="F89" s="169"/>
    </row>
    <row r="90" spans="1:6" ht="13.5" customHeight="1">
      <c r="A90" s="77"/>
      <c r="B90" s="95"/>
      <c r="C90" s="117"/>
      <c r="D90" s="135"/>
      <c r="E90" s="153"/>
      <c r="F90" s="169"/>
    </row>
    <row r="91" spans="1:6" ht="13.5" customHeight="1">
      <c r="A91" s="77"/>
      <c r="B91" s="95"/>
      <c r="C91" s="117"/>
      <c r="D91" s="135"/>
      <c r="E91" s="153"/>
      <c r="F91" s="169"/>
    </row>
    <row r="92" spans="1:6" ht="13.5" customHeight="1">
      <c r="A92" s="77"/>
      <c r="B92" s="95"/>
      <c r="C92" s="117"/>
      <c r="D92" s="135"/>
      <c r="E92" s="153"/>
      <c r="F92" s="169"/>
    </row>
    <row r="93" spans="1:6" ht="13.5" customHeight="1">
      <c r="A93" s="77"/>
      <c r="B93" s="95"/>
      <c r="C93" s="117"/>
      <c r="D93" s="135"/>
      <c r="E93" s="153"/>
      <c r="F93" s="169"/>
    </row>
    <row r="94" spans="1:6" ht="13.5" customHeight="1">
      <c r="A94" s="77"/>
      <c r="B94" s="95"/>
      <c r="C94" s="117"/>
      <c r="D94" s="135"/>
      <c r="E94" s="153"/>
      <c r="F94" s="169"/>
    </row>
    <row r="95" spans="1:6" ht="13.5" customHeight="1">
      <c r="A95" s="77"/>
      <c r="B95" s="95"/>
      <c r="C95" s="117"/>
      <c r="D95" s="135"/>
      <c r="E95" s="153"/>
      <c r="F95" s="169"/>
    </row>
    <row r="96" spans="1:6" ht="13.5" customHeight="1">
      <c r="A96" s="77"/>
      <c r="B96" s="95"/>
      <c r="C96" s="117"/>
      <c r="D96" s="135"/>
      <c r="E96" s="153"/>
      <c r="F96" s="169"/>
    </row>
    <row r="97" spans="1:6" ht="13.5" customHeight="1">
      <c r="A97" s="77"/>
      <c r="B97" s="95"/>
      <c r="C97" s="117"/>
      <c r="D97" s="135"/>
      <c r="E97" s="153"/>
      <c r="F97" s="169"/>
    </row>
    <row r="98" spans="1:6" ht="13.5" customHeight="1">
      <c r="A98" s="77"/>
      <c r="B98" s="95"/>
      <c r="C98" s="117"/>
      <c r="D98" s="135"/>
      <c r="E98" s="153"/>
      <c r="F98" s="169"/>
    </row>
    <row r="99" spans="1:6" ht="13.5" customHeight="1">
      <c r="A99" s="77"/>
      <c r="B99" s="95"/>
      <c r="C99" s="117"/>
      <c r="D99" s="135"/>
      <c r="E99" s="153"/>
      <c r="F99" s="169"/>
    </row>
    <row r="100" spans="1:6" ht="13.5" customHeight="1">
      <c r="A100" s="77"/>
      <c r="B100" s="95"/>
      <c r="C100" s="117"/>
      <c r="D100" s="135"/>
      <c r="E100" s="153"/>
      <c r="F100" s="169"/>
    </row>
    <row r="101" spans="1:6" ht="13.5" customHeight="1">
      <c r="A101" s="77"/>
      <c r="B101" s="95"/>
      <c r="C101" s="117"/>
      <c r="D101" s="135"/>
      <c r="E101" s="153"/>
      <c r="F101" s="169"/>
    </row>
    <row r="102" spans="1:6" ht="13.5" customHeight="1">
      <c r="A102" s="77"/>
      <c r="B102" s="95"/>
      <c r="C102" s="117"/>
      <c r="D102" s="135"/>
      <c r="E102" s="153"/>
      <c r="F102" s="169"/>
    </row>
    <row r="103" spans="1:6" ht="13.5" customHeight="1">
      <c r="A103" s="77"/>
      <c r="B103" s="95"/>
      <c r="C103" s="117"/>
      <c r="D103" s="135"/>
      <c r="E103" s="153"/>
      <c r="F103" s="169"/>
    </row>
    <row r="104" spans="1:6" ht="13.5" customHeight="1">
      <c r="A104" s="77"/>
      <c r="B104" s="95"/>
      <c r="C104" s="117"/>
      <c r="D104" s="135"/>
      <c r="E104" s="153"/>
      <c r="F104" s="169"/>
    </row>
    <row r="105" spans="1:6" ht="13.5" customHeight="1">
      <c r="A105" s="77"/>
      <c r="B105" s="95"/>
      <c r="C105" s="117"/>
      <c r="D105" s="135"/>
      <c r="E105" s="153"/>
      <c r="F105" s="169"/>
    </row>
    <row r="106" spans="1:6" ht="13.5" customHeight="1">
      <c r="A106" s="77"/>
      <c r="B106" s="95"/>
      <c r="C106" s="117"/>
      <c r="D106" s="135"/>
      <c r="E106" s="153"/>
      <c r="F106" s="169"/>
    </row>
    <row r="107" spans="1:6" ht="13.5" customHeight="1">
      <c r="A107" s="77"/>
      <c r="B107" s="95"/>
      <c r="C107" s="117"/>
      <c r="D107" s="135"/>
      <c r="E107" s="153"/>
      <c r="F107" s="169"/>
    </row>
    <row r="108" spans="1:6" ht="13.5" customHeight="1">
      <c r="A108" s="77"/>
      <c r="B108" s="95"/>
      <c r="C108" s="117"/>
      <c r="D108" s="135"/>
      <c r="E108" s="153"/>
      <c r="F108" s="169"/>
    </row>
    <row r="109" spans="1:6" ht="5.2" customHeight="1">
      <c r="A109" s="85"/>
      <c r="B109" s="107"/>
      <c r="C109" s="125"/>
      <c r="D109" s="143"/>
      <c r="E109" s="161"/>
      <c r="F109" s="177"/>
    </row>
    <row r="110" spans="1:6" ht="21" customHeight="1">
      <c r="A110" s="209" t="s">
        <v>87</v>
      </c>
      <c r="B110" s="191"/>
      <c r="C110" s="195" t="s">
        <v>173</v>
      </c>
      <c r="D110" s="199"/>
      <c r="E110" s="203" t="s">
        <v>89</v>
      </c>
      <c r="F110" s="213">
        <f ca="1">SUM(F58:F109)</f>
        <v>0</v>
      </c>
    </row>
    <row r="111" spans="1:1" ht="21" customHeight="1">
      <c r="A111" s="12" t="s">
        <v>133</v>
      </c>
    </row>
    <row r="112" spans="1:8" ht="21" customHeight="1">
      <c r="A112" s="73" t="s">
        <v>1</v>
      </c>
      <c r="B112" s="91" t="s">
        <v>2</v>
      </c>
      <c r="C112" s="113" t="s">
        <v>4</v>
      </c>
      <c r="D112" s="131" t="s">
        <v>3</v>
      </c>
      <c r="E112" s="149" t="s">
        <v>5</v>
      </c>
      <c r="F112" s="165" t="s">
        <v>6</v>
      </c>
      <c r="G112" s="57" t="s">
        <v>7</v>
      </c>
      <c r="H112" s="59" t="s">
        <v>8</v>
      </c>
    </row>
    <row r="113" spans="1:6" ht="13.5" customHeight="1">
      <c r="A113" s="77"/>
      <c r="B113" s="95"/>
      <c r="C113" s="117"/>
      <c r="D113" s="135"/>
      <c r="E113" s="153"/>
      <c r="F113" s="169"/>
    </row>
    <row r="114" spans="1:6" ht="13.5" customHeight="1">
      <c r="A114" s="77"/>
      <c r="B114" s="99" t="s">
        <v>174</v>
      </c>
      <c r="C114" s="117"/>
      <c r="D114" s="135"/>
      <c r="E114" s="153"/>
      <c r="F114" s="169"/>
    </row>
    <row r="115" spans="1:6" ht="13.5" customHeight="1">
      <c r="A115" s="77"/>
      <c r="B115" s="99" t="s">
        <v>175</v>
      </c>
      <c r="C115" s="117"/>
      <c r="D115" s="135"/>
      <c r="E115" s="153"/>
      <c r="F115" s="169"/>
    </row>
    <row r="116" spans="1:6" ht="13.5" customHeight="1">
      <c r="A116" s="77"/>
      <c r="B116" s="95"/>
      <c r="C116" s="117"/>
      <c r="D116" s="135"/>
      <c r="E116" s="153"/>
      <c r="F116" s="169"/>
    </row>
    <row r="117" spans="1:6" ht="13.5" customHeight="1">
      <c r="A117" s="77"/>
      <c r="B117" s="99" t="s">
        <v>176</v>
      </c>
      <c r="C117" s="117"/>
      <c r="D117" s="135"/>
      <c r="E117" s="153"/>
      <c r="F117" s="169"/>
    </row>
    <row r="118" spans="1:6" ht="13.5" customHeight="1">
      <c r="A118" s="77"/>
      <c r="B118" s="95"/>
      <c r="C118" s="117"/>
      <c r="D118" s="135"/>
      <c r="E118" s="153"/>
      <c r="F118" s="169"/>
    </row>
    <row r="119" spans="1:8" ht="13.5" customHeight="1">
      <c r="A119" s="81" t="s">
        <v>11</v>
      </c>
      <c r="B119" s="103" t="s">
        <v>177</v>
      </c>
      <c r="C119" s="121">
        <v>375</v>
      </c>
      <c r="D119" s="139" t="s">
        <v>144</v>
      </c>
      <c r="E119" s="157"/>
      <c r="F119" s="173">
        <f ca="1">IF(OR(ISBLANK(C119), ISBLANK(E119)), "", IF(ISNUMBER(E119), ROUND(C119 * E119, 2), E119))</f>
        <v>0</v>
      </c>
      <c r="G119" s="63" t="s">
        <v>181</v>
      </c>
      <c r="H119" s="64" t="s">
        <v>182</v>
      </c>
    </row>
    <row r="120" spans="1:6" ht="13.5" customHeight="1">
      <c r="A120" s="77"/>
      <c r="B120" s="103" t="s">
        <v>178</v>
      </c>
      <c r="C120" s="117"/>
      <c r="D120" s="135"/>
      <c r="E120" s="153"/>
      <c r="F120" s="169"/>
    </row>
    <row r="121" spans="1:6" ht="13.5" customHeight="1">
      <c r="A121" s="77"/>
      <c r="B121" s="103" t="s">
        <v>179</v>
      </c>
      <c r="C121" s="117"/>
      <c r="D121" s="135"/>
      <c r="E121" s="153"/>
      <c r="F121" s="169"/>
    </row>
    <row r="122" spans="1:6" ht="13.5" customHeight="1">
      <c r="A122" s="77"/>
      <c r="B122" s="103" t="s">
        <v>180</v>
      </c>
      <c r="C122" s="117"/>
      <c r="D122" s="135"/>
      <c r="E122" s="153"/>
      <c r="F122" s="169"/>
    </row>
    <row r="123" spans="1:6" ht="13.5" customHeight="1">
      <c r="A123" s="77"/>
      <c r="B123" s="95"/>
      <c r="C123" s="117"/>
      <c r="D123" s="135"/>
      <c r="E123" s="153"/>
      <c r="F123" s="169"/>
    </row>
    <row r="124" spans="1:8" ht="13.5" customHeight="1">
      <c r="A124" s="81" t="s">
        <v>16</v>
      </c>
      <c r="B124" s="103" t="s">
        <v>183</v>
      </c>
      <c r="C124" s="121">
        <v>25</v>
      </c>
      <c r="D124" s="139" t="s">
        <v>144</v>
      </c>
      <c r="E124" s="157"/>
      <c r="F124" s="173">
        <f ca="1">IF(OR(ISBLANK(C124), ISBLANK(E124)), "", IF(ISNUMBER(E124), ROUND(C124 * E124, 2), E124))</f>
        <v>0</v>
      </c>
      <c r="G124" s="63" t="s">
        <v>187</v>
      </c>
      <c r="H124" s="64" t="s">
        <v>188</v>
      </c>
    </row>
    <row r="125" spans="1:6" ht="13.5" customHeight="1">
      <c r="A125" s="77"/>
      <c r="B125" s="103" t="s">
        <v>184</v>
      </c>
      <c r="C125" s="117"/>
      <c r="D125" s="135"/>
      <c r="E125" s="153"/>
      <c r="F125" s="169"/>
    </row>
    <row r="126" spans="1:6" ht="13.5" customHeight="1">
      <c r="A126" s="77"/>
      <c r="B126" s="103" t="s">
        <v>185</v>
      </c>
      <c r="C126" s="117"/>
      <c r="D126" s="135"/>
      <c r="E126" s="153"/>
      <c r="F126" s="169"/>
    </row>
    <row r="127" spans="1:6" ht="13.5" customHeight="1">
      <c r="A127" s="77"/>
      <c r="B127" s="103" t="s">
        <v>186</v>
      </c>
      <c r="C127" s="117"/>
      <c r="D127" s="135"/>
      <c r="E127" s="153"/>
      <c r="F127" s="169"/>
    </row>
    <row r="128" spans="1:6" ht="13.5" customHeight="1">
      <c r="A128" s="77"/>
      <c r="B128" s="95"/>
      <c r="C128" s="117"/>
      <c r="D128" s="135"/>
      <c r="E128" s="153"/>
      <c r="F128" s="169"/>
    </row>
    <row r="129" spans="1:6" ht="13.5" customHeight="1">
      <c r="A129" s="77"/>
      <c r="B129" s="99" t="s">
        <v>189</v>
      </c>
      <c r="C129" s="117"/>
      <c r="D129" s="135"/>
      <c r="E129" s="153"/>
      <c r="F129" s="169"/>
    </row>
    <row r="130" spans="1:6" ht="13.5" customHeight="1">
      <c r="A130" s="77"/>
      <c r="B130" s="95"/>
      <c r="C130" s="117"/>
      <c r="D130" s="135"/>
      <c r="E130" s="153"/>
      <c r="F130" s="169"/>
    </row>
    <row r="131" spans="1:8" ht="13.5" customHeight="1">
      <c r="A131" s="81" t="s">
        <v>20</v>
      </c>
      <c r="B131" s="103" t="s">
        <v>190</v>
      </c>
      <c r="C131" s="121">
        <v>2</v>
      </c>
      <c r="D131" s="139" t="s">
        <v>68</v>
      </c>
      <c r="E131" s="157"/>
      <c r="F131" s="173">
        <f ca="1">IF(OR(ISBLANK(C131), ISBLANK(E131)), "", IF(ISNUMBER(E131), ROUND(C131 * E131, 2), E131))</f>
        <v>0</v>
      </c>
      <c r="G131" s="63" t="s">
        <v>194</v>
      </c>
      <c r="H131" s="64" t="s">
        <v>195</v>
      </c>
    </row>
    <row r="132" spans="1:6" ht="13.5" customHeight="1">
      <c r="A132" s="77"/>
      <c r="B132" s="103" t="s">
        <v>191</v>
      </c>
      <c r="C132" s="117"/>
      <c r="D132" s="135"/>
      <c r="E132" s="153"/>
      <c r="F132" s="169"/>
    </row>
    <row r="133" spans="1:6" ht="13.5" customHeight="1">
      <c r="A133" s="77"/>
      <c r="B133" s="103" t="s">
        <v>192</v>
      </c>
      <c r="C133" s="117"/>
      <c r="D133" s="135"/>
      <c r="E133" s="153"/>
      <c r="F133" s="169"/>
    </row>
    <row r="134" spans="1:6" ht="13.5" customHeight="1">
      <c r="A134" s="77"/>
      <c r="B134" s="103" t="s">
        <v>193</v>
      </c>
      <c r="C134" s="117"/>
      <c r="D134" s="135"/>
      <c r="E134" s="153"/>
      <c r="F134" s="169"/>
    </row>
    <row r="135" spans="1:6" ht="13.5" customHeight="1">
      <c r="A135" s="77"/>
      <c r="B135" s="95"/>
      <c r="C135" s="117"/>
      <c r="D135" s="135"/>
      <c r="E135" s="153"/>
      <c r="F135" s="169"/>
    </row>
    <row r="136" spans="1:6" ht="13.5" customHeight="1">
      <c r="A136" s="77"/>
      <c r="B136" s="99" t="s">
        <v>196</v>
      </c>
      <c r="C136" s="117"/>
      <c r="D136" s="135"/>
      <c r="E136" s="153"/>
      <c r="F136" s="169"/>
    </row>
    <row r="137" spans="1:6" ht="13.5" customHeight="1">
      <c r="A137" s="77"/>
      <c r="B137" s="95"/>
      <c r="C137" s="117"/>
      <c r="D137" s="135"/>
      <c r="E137" s="153"/>
      <c r="F137" s="169"/>
    </row>
    <row r="138" spans="1:8" ht="13.5" customHeight="1">
      <c r="A138" s="81" t="s">
        <v>24</v>
      </c>
      <c r="B138" s="103" t="s">
        <v>197</v>
      </c>
      <c r="C138" s="121">
        <v>2</v>
      </c>
      <c r="D138" s="139" t="s">
        <v>68</v>
      </c>
      <c r="E138" s="157"/>
      <c r="F138" s="173">
        <f ca="1">IF(OR(ISBLANK(C138), ISBLANK(E138)), "", IF(ISNUMBER(E138), ROUND(C138 * E138, 2), E138))</f>
        <v>0</v>
      </c>
      <c r="G138" s="63" t="s">
        <v>199</v>
      </c>
      <c r="H138" s="64" t="s">
        <v>200</v>
      </c>
    </row>
    <row r="139" spans="1:6" ht="13.5" customHeight="1">
      <c r="A139" s="77"/>
      <c r="B139" s="103" t="s">
        <v>198</v>
      </c>
      <c r="C139" s="117"/>
      <c r="D139" s="135"/>
      <c r="E139" s="153"/>
      <c r="F139" s="169"/>
    </row>
    <row r="140" spans="1:6" ht="13.5" customHeight="1">
      <c r="A140" s="77"/>
      <c r="B140" s="95"/>
      <c r="C140" s="117"/>
      <c r="D140" s="135"/>
      <c r="E140" s="153"/>
      <c r="F140" s="169"/>
    </row>
    <row r="141" spans="1:6" ht="13.5" customHeight="1">
      <c r="A141" s="77"/>
      <c r="B141" s="95"/>
      <c r="C141" s="117"/>
      <c r="D141" s="135"/>
      <c r="E141" s="153"/>
      <c r="F141" s="169"/>
    </row>
    <row r="142" spans="1:6" ht="13.5" customHeight="1">
      <c r="A142" s="77"/>
      <c r="B142" s="95"/>
      <c r="C142" s="117"/>
      <c r="D142" s="135"/>
      <c r="E142" s="153"/>
      <c r="F142" s="169"/>
    </row>
    <row r="143" spans="1:6" ht="13.5" customHeight="1">
      <c r="A143" s="77"/>
      <c r="B143" s="95"/>
      <c r="C143" s="117"/>
      <c r="D143" s="135"/>
      <c r="E143" s="153"/>
      <c r="F143" s="169"/>
    </row>
    <row r="144" spans="1:6" ht="13.5" customHeight="1">
      <c r="A144" s="77"/>
      <c r="B144" s="95"/>
      <c r="C144" s="117"/>
      <c r="D144" s="135"/>
      <c r="E144" s="153"/>
      <c r="F144" s="169"/>
    </row>
    <row r="145" spans="1:6" ht="13.5" customHeight="1">
      <c r="A145" s="77"/>
      <c r="B145" s="95"/>
      <c r="C145" s="117"/>
      <c r="D145" s="135"/>
      <c r="E145" s="153"/>
      <c r="F145" s="169"/>
    </row>
    <row r="146" spans="1:6" ht="13.5" customHeight="1">
      <c r="A146" s="77"/>
      <c r="B146" s="95"/>
      <c r="C146" s="117"/>
      <c r="D146" s="135"/>
      <c r="E146" s="153"/>
      <c r="F146" s="169"/>
    </row>
    <row r="147" spans="1:6" ht="13.5" customHeight="1">
      <c r="A147" s="77"/>
      <c r="B147" s="95"/>
      <c r="C147" s="117"/>
      <c r="D147" s="135"/>
      <c r="E147" s="153"/>
      <c r="F147" s="169"/>
    </row>
    <row r="148" spans="1:6" ht="13.5" customHeight="1">
      <c r="A148" s="77"/>
      <c r="B148" s="95"/>
      <c r="C148" s="117"/>
      <c r="D148" s="135"/>
      <c r="E148" s="153"/>
      <c r="F148" s="169"/>
    </row>
    <row r="149" spans="1:6" ht="13.5" customHeight="1">
      <c r="A149" s="77"/>
      <c r="B149" s="95"/>
      <c r="C149" s="117"/>
      <c r="D149" s="135"/>
      <c r="E149" s="153"/>
      <c r="F149" s="169"/>
    </row>
    <row r="150" spans="1:6" ht="13.5" customHeight="1">
      <c r="A150" s="77"/>
      <c r="B150" s="95"/>
      <c r="C150" s="117"/>
      <c r="D150" s="135"/>
      <c r="E150" s="153"/>
      <c r="F150" s="169"/>
    </row>
    <row r="151" spans="1:6" ht="13.5" customHeight="1">
      <c r="A151" s="77"/>
      <c r="B151" s="95"/>
      <c r="C151" s="117"/>
      <c r="D151" s="135"/>
      <c r="E151" s="153"/>
      <c r="F151" s="169"/>
    </row>
    <row r="152" spans="1:6" ht="13.5" customHeight="1">
      <c r="A152" s="77"/>
      <c r="B152" s="95"/>
      <c r="C152" s="117"/>
      <c r="D152" s="135"/>
      <c r="E152" s="153"/>
      <c r="F152" s="169"/>
    </row>
    <row r="153" spans="1:6" ht="13.5" customHeight="1">
      <c r="A153" s="77"/>
      <c r="B153" s="95"/>
      <c r="C153" s="117"/>
      <c r="D153" s="135"/>
      <c r="E153" s="153"/>
      <c r="F153" s="169"/>
    </row>
    <row r="154" spans="1:6" ht="13.5" customHeight="1">
      <c r="A154" s="77"/>
      <c r="B154" s="95"/>
      <c r="C154" s="117"/>
      <c r="D154" s="135"/>
      <c r="E154" s="153"/>
      <c r="F154" s="169"/>
    </row>
    <row r="155" spans="1:6" ht="13.5" customHeight="1">
      <c r="A155" s="77"/>
      <c r="B155" s="95"/>
      <c r="C155" s="117"/>
      <c r="D155" s="135"/>
      <c r="E155" s="153"/>
      <c r="F155" s="169"/>
    </row>
    <row r="156" spans="1:6" ht="13.5" customHeight="1">
      <c r="A156" s="77"/>
      <c r="B156" s="95"/>
      <c r="C156" s="117"/>
      <c r="D156" s="135"/>
      <c r="E156" s="153"/>
      <c r="F156" s="169"/>
    </row>
    <row r="157" spans="1:6" ht="13.5" customHeight="1">
      <c r="A157" s="77"/>
      <c r="B157" s="95"/>
      <c r="C157" s="117"/>
      <c r="D157" s="135"/>
      <c r="E157" s="153"/>
      <c r="F157" s="169"/>
    </row>
    <row r="158" spans="1:6" ht="13.5" customHeight="1">
      <c r="A158" s="77"/>
      <c r="B158" s="95"/>
      <c r="C158" s="117"/>
      <c r="D158" s="135"/>
      <c r="E158" s="153"/>
      <c r="F158" s="169"/>
    </row>
    <row r="159" spans="1:6" ht="13.5" customHeight="1">
      <c r="A159" s="77"/>
      <c r="B159" s="95"/>
      <c r="C159" s="117"/>
      <c r="D159" s="135"/>
      <c r="E159" s="153"/>
      <c r="F159" s="169"/>
    </row>
    <row r="160" spans="1:6" ht="13.5" customHeight="1">
      <c r="A160" s="77"/>
      <c r="B160" s="95"/>
      <c r="C160" s="117"/>
      <c r="D160" s="135"/>
      <c r="E160" s="153"/>
      <c r="F160" s="169"/>
    </row>
    <row r="161" spans="1:6" ht="13.5" customHeight="1">
      <c r="A161" s="77"/>
      <c r="B161" s="95"/>
      <c r="C161" s="117"/>
      <c r="D161" s="135"/>
      <c r="E161" s="153"/>
      <c r="F161" s="169"/>
    </row>
    <row r="162" spans="1:6" ht="13.5" customHeight="1">
      <c r="A162" s="77"/>
      <c r="B162" s="95"/>
      <c r="C162" s="117"/>
      <c r="D162" s="135"/>
      <c r="E162" s="153"/>
      <c r="F162" s="169"/>
    </row>
    <row r="163" spans="1:6" ht="13.5" customHeight="1">
      <c r="A163" s="77"/>
      <c r="B163" s="95"/>
      <c r="C163" s="117"/>
      <c r="D163" s="135"/>
      <c r="E163" s="153"/>
      <c r="F163" s="169"/>
    </row>
    <row r="164" spans="1:6" ht="5.2" customHeight="1">
      <c r="A164" s="85"/>
      <c r="B164" s="107"/>
      <c r="C164" s="125"/>
      <c r="D164" s="143"/>
      <c r="E164" s="161"/>
      <c r="F164" s="177"/>
    </row>
    <row r="165" spans="1:6" ht="21" customHeight="1">
      <c r="A165" s="209" t="s">
        <v>87</v>
      </c>
      <c r="B165" s="191"/>
      <c r="C165" s="195" t="s">
        <v>201</v>
      </c>
      <c r="D165" s="199"/>
      <c r="E165" s="203" t="s">
        <v>89</v>
      </c>
      <c r="F165" s="213">
        <f ca="1">SUM(F113:F164)</f>
        <v>0</v>
      </c>
    </row>
    <row r="166" spans="1:1" ht="21" customHeight="1">
      <c r="A166" s="12" t="s">
        <v>133</v>
      </c>
    </row>
    <row r="167" spans="1:8" ht="21" customHeight="1">
      <c r="A167" s="73" t="s">
        <v>1</v>
      </c>
      <c r="B167" s="91" t="s">
        <v>2</v>
      </c>
      <c r="C167" s="113" t="s">
        <v>4</v>
      </c>
      <c r="D167" s="131" t="s">
        <v>3</v>
      </c>
      <c r="E167" s="149" t="s">
        <v>5</v>
      </c>
      <c r="F167" s="165" t="s">
        <v>6</v>
      </c>
      <c r="G167" s="57" t="s">
        <v>7</v>
      </c>
      <c r="H167" s="59" t="s">
        <v>8</v>
      </c>
    </row>
    <row r="168" spans="1:6" ht="13.5" customHeight="1">
      <c r="A168" s="77"/>
      <c r="B168" s="95"/>
      <c r="C168" s="117"/>
      <c r="D168" s="135"/>
      <c r="E168" s="153"/>
      <c r="F168" s="169"/>
    </row>
    <row r="169" spans="1:6" ht="13.5" customHeight="1">
      <c r="A169" s="77"/>
      <c r="B169" s="99" t="s">
        <v>202</v>
      </c>
      <c r="C169" s="117"/>
      <c r="D169" s="135"/>
      <c r="E169" s="153"/>
      <c r="F169" s="169"/>
    </row>
    <row r="170" spans="1:6" ht="13.5" customHeight="1">
      <c r="A170" s="77"/>
      <c r="B170" s="95"/>
      <c r="C170" s="117"/>
      <c r="D170" s="135"/>
      <c r="E170" s="153"/>
      <c r="F170" s="169"/>
    </row>
    <row r="171" spans="1:6" ht="13.5" customHeight="1">
      <c r="A171" s="77"/>
      <c r="B171" s="99" t="s">
        <v>203</v>
      </c>
      <c r="C171" s="117"/>
      <c r="D171" s="135"/>
      <c r="E171" s="153"/>
      <c r="F171" s="169"/>
    </row>
    <row r="172" spans="1:6" ht="13.5" customHeight="1">
      <c r="A172" s="77"/>
      <c r="B172" s="99" t="s">
        <v>204</v>
      </c>
      <c r="C172" s="117"/>
      <c r="D172" s="135"/>
      <c r="E172" s="153"/>
      <c r="F172" s="169"/>
    </row>
    <row r="173" spans="1:6" ht="13.5" customHeight="1">
      <c r="A173" s="77"/>
      <c r="B173" s="99" t="s">
        <v>205</v>
      </c>
      <c r="C173" s="117"/>
      <c r="D173" s="135"/>
      <c r="E173" s="153"/>
      <c r="F173" s="169"/>
    </row>
    <row r="174" spans="1:6" ht="13.5" customHeight="1">
      <c r="A174" s="77"/>
      <c r="B174" s="95"/>
      <c r="C174" s="117"/>
      <c r="D174" s="135"/>
      <c r="E174" s="153"/>
      <c r="F174" s="169"/>
    </row>
    <row r="175" spans="1:8" ht="13.5" customHeight="1">
      <c r="A175" s="81" t="s">
        <v>11</v>
      </c>
      <c r="B175" s="103" t="s">
        <v>206</v>
      </c>
      <c r="C175" s="121">
        <v>8</v>
      </c>
      <c r="D175" s="139" t="s">
        <v>144</v>
      </c>
      <c r="E175" s="157"/>
      <c r="F175" s="173">
        <f ca="1">IF(OR(ISBLANK(C175), ISBLANK(E175)), "", IF(ISNUMBER(E175), ROUND(C175 * E175, 2), E175))</f>
        <v>0</v>
      </c>
      <c r="G175" s="63" t="s">
        <v>208</v>
      </c>
      <c r="H175" s="64" t="s">
        <v>209</v>
      </c>
    </row>
    <row r="176" spans="1:6" ht="13.5" customHeight="1">
      <c r="A176" s="77"/>
      <c r="B176" s="103" t="s">
        <v>207</v>
      </c>
      <c r="C176" s="117"/>
      <c r="D176" s="135"/>
      <c r="E176" s="153"/>
      <c r="F176" s="169"/>
    </row>
    <row r="177" spans="1:6" ht="13.5" customHeight="1">
      <c r="A177" s="77"/>
      <c r="B177" s="95"/>
      <c r="C177" s="117"/>
      <c r="D177" s="135"/>
      <c r="E177" s="153"/>
      <c r="F177" s="169"/>
    </row>
    <row r="178" spans="1:8" ht="13.5" customHeight="1">
      <c r="A178" s="81" t="s">
        <v>16</v>
      </c>
      <c r="B178" s="103" t="s">
        <v>210</v>
      </c>
      <c r="C178" s="121">
        <v>14</v>
      </c>
      <c r="D178" s="139" t="s">
        <v>144</v>
      </c>
      <c r="E178" s="157"/>
      <c r="F178" s="173">
        <f ca="1">IF(OR(ISBLANK(C178), ISBLANK(E178)), "", IF(ISNUMBER(E178), ROUND(C178 * E178, 2), E178))</f>
        <v>0</v>
      </c>
      <c r="G178" s="63" t="s">
        <v>215</v>
      </c>
      <c r="H178" s="64" t="s">
        <v>216</v>
      </c>
    </row>
    <row r="179" spans="1:6" ht="13.5" customHeight="1">
      <c r="A179" s="77"/>
      <c r="B179" s="103" t="s">
        <v>211</v>
      </c>
      <c r="C179" s="117"/>
      <c r="D179" s="135"/>
      <c r="E179" s="153"/>
      <c r="F179" s="169"/>
    </row>
    <row r="180" spans="1:6" ht="13.5" customHeight="1">
      <c r="A180" s="77"/>
      <c r="B180" s="103" t="s">
        <v>212</v>
      </c>
      <c r="C180" s="117"/>
      <c r="D180" s="135"/>
      <c r="E180" s="153"/>
      <c r="F180" s="169"/>
    </row>
    <row r="181" spans="1:6" ht="13.5" customHeight="1">
      <c r="A181" s="77"/>
      <c r="B181" s="103" t="s">
        <v>213</v>
      </c>
      <c r="C181" s="117"/>
      <c r="D181" s="135"/>
      <c r="E181" s="153"/>
      <c r="F181" s="169"/>
    </row>
    <row r="182" spans="1:6" ht="13.5" customHeight="1">
      <c r="A182" s="77"/>
      <c r="B182" s="103" t="s">
        <v>214</v>
      </c>
      <c r="C182" s="117"/>
      <c r="D182" s="135"/>
      <c r="E182" s="153"/>
      <c r="F182" s="169"/>
    </row>
    <row r="183" spans="1:6" ht="13.5" customHeight="1">
      <c r="A183" s="77"/>
      <c r="B183" s="95"/>
      <c r="C183" s="117"/>
      <c r="D183" s="135"/>
      <c r="E183" s="153"/>
      <c r="F183" s="169"/>
    </row>
    <row r="184" spans="1:6" ht="13.5" customHeight="1">
      <c r="A184" s="77"/>
      <c r="B184" s="99" t="s">
        <v>217</v>
      </c>
      <c r="C184" s="117"/>
      <c r="D184" s="135"/>
      <c r="E184" s="153"/>
      <c r="F184" s="169"/>
    </row>
    <row r="185" spans="1:6" ht="13.5" customHeight="1">
      <c r="A185" s="77"/>
      <c r="B185" s="95"/>
      <c r="C185" s="117"/>
      <c r="D185" s="135"/>
      <c r="E185" s="153"/>
      <c r="F185" s="169"/>
    </row>
    <row r="186" spans="1:8" ht="13.5" customHeight="1">
      <c r="A186" s="81" t="s">
        <v>20</v>
      </c>
      <c r="B186" s="103" t="s">
        <v>218</v>
      </c>
      <c r="C186" s="121">
        <v>4</v>
      </c>
      <c r="D186" s="139" t="s">
        <v>68</v>
      </c>
      <c r="E186" s="157"/>
      <c r="F186" s="173">
        <f ca="1">IF(OR(ISBLANK(C186), ISBLANK(E186)), "", IF(ISNUMBER(E186), ROUND(C186 * E186, 2), E186))</f>
        <v>0</v>
      </c>
      <c r="G186" s="63" t="s">
        <v>219</v>
      </c>
      <c r="H186" s="64" t="s">
        <v>220</v>
      </c>
    </row>
    <row r="187" spans="1:6" ht="13.5" customHeight="1">
      <c r="A187" s="77"/>
      <c r="B187" s="95"/>
      <c r="C187" s="117"/>
      <c r="D187" s="135"/>
      <c r="E187" s="153"/>
      <c r="F187" s="169"/>
    </row>
    <row r="188" spans="1:8" ht="13.5" customHeight="1">
      <c r="A188" s="81" t="s">
        <v>24</v>
      </c>
      <c r="B188" s="103" t="s">
        <v>221</v>
      </c>
      <c r="C188" s="121">
        <v>7</v>
      </c>
      <c r="D188" s="139" t="s">
        <v>68</v>
      </c>
      <c r="E188" s="157"/>
      <c r="F188" s="173">
        <f ca="1">IF(OR(ISBLANK(C188), ISBLANK(E188)), "", IF(ISNUMBER(E188), ROUND(C188 * E188, 2), E188))</f>
        <v>0</v>
      </c>
      <c r="G188" s="63" t="s">
        <v>223</v>
      </c>
      <c r="H188" s="64" t="s">
        <v>224</v>
      </c>
    </row>
    <row r="189" spans="1:6" ht="13.5" customHeight="1">
      <c r="A189" s="77"/>
      <c r="B189" s="103" t="s">
        <v>222</v>
      </c>
      <c r="C189" s="117"/>
      <c r="D189" s="135"/>
      <c r="E189" s="153"/>
      <c r="F189" s="169"/>
    </row>
    <row r="190" spans="1:6" ht="13.5" customHeight="1">
      <c r="A190" s="77"/>
      <c r="B190" s="95"/>
      <c r="C190" s="117"/>
      <c r="D190" s="135"/>
      <c r="E190" s="153"/>
      <c r="F190" s="169"/>
    </row>
    <row r="191" spans="1:6" ht="13.5" customHeight="1">
      <c r="A191" s="77"/>
      <c r="B191" s="95"/>
      <c r="C191" s="117"/>
      <c r="D191" s="135"/>
      <c r="E191" s="153"/>
      <c r="F191" s="169"/>
    </row>
    <row r="192" spans="1:6" ht="13.5" customHeight="1">
      <c r="A192" s="77"/>
      <c r="B192" s="95"/>
      <c r="C192" s="117"/>
      <c r="D192" s="135"/>
      <c r="E192" s="153"/>
      <c r="F192" s="169"/>
    </row>
    <row r="193" spans="1:6" ht="13.5" customHeight="1">
      <c r="A193" s="77"/>
      <c r="B193" s="95"/>
      <c r="C193" s="117"/>
      <c r="D193" s="135"/>
      <c r="E193" s="153"/>
      <c r="F193" s="169"/>
    </row>
    <row r="194" spans="1:6" ht="13.5" customHeight="1">
      <c r="A194" s="77"/>
      <c r="B194" s="95"/>
      <c r="C194" s="117"/>
      <c r="D194" s="135"/>
      <c r="E194" s="153"/>
      <c r="F194" s="169"/>
    </row>
    <row r="195" spans="1:6" ht="13.5" customHeight="1">
      <c r="A195" s="77"/>
      <c r="B195" s="95"/>
      <c r="C195" s="117"/>
      <c r="D195" s="135"/>
      <c r="E195" s="153"/>
      <c r="F195" s="169"/>
    </row>
    <row r="196" spans="1:6" ht="13.5" customHeight="1">
      <c r="A196" s="77"/>
      <c r="B196" s="95"/>
      <c r="C196" s="117"/>
      <c r="D196" s="135"/>
      <c r="E196" s="153"/>
      <c r="F196" s="169"/>
    </row>
    <row r="197" spans="1:6" ht="13.5" customHeight="1">
      <c r="A197" s="77"/>
      <c r="B197" s="95"/>
      <c r="C197" s="117"/>
      <c r="D197" s="135"/>
      <c r="E197" s="153"/>
      <c r="F197" s="169"/>
    </row>
    <row r="198" spans="1:6" ht="13.5" customHeight="1">
      <c r="A198" s="77"/>
      <c r="B198" s="95"/>
      <c r="C198" s="117"/>
      <c r="D198" s="135"/>
      <c r="E198" s="153"/>
      <c r="F198" s="169"/>
    </row>
    <row r="199" spans="1:6" ht="13.5" customHeight="1">
      <c r="A199" s="77"/>
      <c r="B199" s="95"/>
      <c r="C199" s="117"/>
      <c r="D199" s="135"/>
      <c r="E199" s="153"/>
      <c r="F199" s="169"/>
    </row>
    <row r="200" spans="1:6" ht="13.5" customHeight="1">
      <c r="A200" s="77"/>
      <c r="B200" s="95"/>
      <c r="C200" s="117"/>
      <c r="D200" s="135"/>
      <c r="E200" s="153"/>
      <c r="F200" s="169"/>
    </row>
    <row r="201" spans="1:6" ht="13.5" customHeight="1">
      <c r="A201" s="77"/>
      <c r="B201" s="95"/>
      <c r="C201" s="117"/>
      <c r="D201" s="135"/>
      <c r="E201" s="153"/>
      <c r="F201" s="169"/>
    </row>
    <row r="202" spans="1:6" ht="13.5" customHeight="1">
      <c r="A202" s="77"/>
      <c r="B202" s="95"/>
      <c r="C202" s="117"/>
      <c r="D202" s="135"/>
      <c r="E202" s="153"/>
      <c r="F202" s="169"/>
    </row>
    <row r="203" spans="1:6" ht="13.5" customHeight="1">
      <c r="A203" s="77"/>
      <c r="B203" s="95"/>
      <c r="C203" s="117"/>
      <c r="D203" s="135"/>
      <c r="E203" s="153"/>
      <c r="F203" s="169"/>
    </row>
    <row r="204" spans="1:6" ht="13.5" customHeight="1">
      <c r="A204" s="77"/>
      <c r="B204" s="95"/>
      <c r="C204" s="117"/>
      <c r="D204" s="135"/>
      <c r="E204" s="153"/>
      <c r="F204" s="169"/>
    </row>
    <row r="205" spans="1:6" ht="13.5" customHeight="1">
      <c r="A205" s="77"/>
      <c r="B205" s="95"/>
      <c r="C205" s="117"/>
      <c r="D205" s="135"/>
      <c r="E205" s="153"/>
      <c r="F205" s="169"/>
    </row>
    <row r="206" spans="1:6" ht="13.5" customHeight="1">
      <c r="A206" s="77"/>
      <c r="B206" s="95"/>
      <c r="C206" s="117"/>
      <c r="D206" s="135"/>
      <c r="E206" s="153"/>
      <c r="F206" s="169"/>
    </row>
    <row r="207" spans="1:6" ht="13.5" customHeight="1">
      <c r="A207" s="77"/>
      <c r="B207" s="95"/>
      <c r="C207" s="117"/>
      <c r="D207" s="135"/>
      <c r="E207" s="153"/>
      <c r="F207" s="169"/>
    </row>
    <row r="208" spans="1:6" ht="13.5" customHeight="1">
      <c r="A208" s="77"/>
      <c r="B208" s="95"/>
      <c r="C208" s="117"/>
      <c r="D208" s="135"/>
      <c r="E208" s="153"/>
      <c r="F208" s="169"/>
    </row>
    <row r="209" spans="1:6" ht="13.5" customHeight="1">
      <c r="A209" s="77"/>
      <c r="B209" s="95"/>
      <c r="C209" s="117"/>
      <c r="D209" s="135"/>
      <c r="E209" s="153"/>
      <c r="F209" s="169"/>
    </row>
    <row r="210" spans="1:6" ht="13.5" customHeight="1">
      <c r="A210" s="77"/>
      <c r="B210" s="95"/>
      <c r="C210" s="117"/>
      <c r="D210" s="135"/>
      <c r="E210" s="153"/>
      <c r="F210" s="169"/>
    </row>
    <row r="211" spans="1:6" ht="13.5" customHeight="1">
      <c r="A211" s="77"/>
      <c r="B211" s="95"/>
      <c r="C211" s="117"/>
      <c r="D211" s="135"/>
      <c r="E211" s="153"/>
      <c r="F211" s="169"/>
    </row>
    <row r="212" spans="1:6" ht="13.5" customHeight="1">
      <c r="A212" s="77"/>
      <c r="B212" s="95"/>
      <c r="C212" s="117"/>
      <c r="D212" s="135"/>
      <c r="E212" s="153"/>
      <c r="F212" s="169"/>
    </row>
    <row r="213" spans="1:6" ht="13.5" customHeight="1">
      <c r="A213" s="77"/>
      <c r="B213" s="95"/>
      <c r="C213" s="117"/>
      <c r="D213" s="135"/>
      <c r="E213" s="153"/>
      <c r="F213" s="169"/>
    </row>
    <row r="214" spans="1:6" ht="13.5" customHeight="1">
      <c r="A214" s="77"/>
      <c r="B214" s="95"/>
      <c r="C214" s="117"/>
      <c r="D214" s="135"/>
      <c r="E214" s="153"/>
      <c r="F214" s="169"/>
    </row>
    <row r="215" spans="1:6" ht="13.5" customHeight="1">
      <c r="A215" s="77"/>
      <c r="B215" s="95"/>
      <c r="C215" s="117"/>
      <c r="D215" s="135"/>
      <c r="E215" s="153"/>
      <c r="F215" s="169"/>
    </row>
    <row r="216" spans="1:6" ht="13.5" customHeight="1">
      <c r="A216" s="77"/>
      <c r="B216" s="95"/>
      <c r="C216" s="117"/>
      <c r="D216" s="135"/>
      <c r="E216" s="153"/>
      <c r="F216" s="169"/>
    </row>
    <row r="217" spans="1:6" ht="13.5" customHeight="1">
      <c r="A217" s="77"/>
      <c r="B217" s="95"/>
      <c r="C217" s="117"/>
      <c r="D217" s="135"/>
      <c r="E217" s="153"/>
      <c r="F217" s="169"/>
    </row>
    <row r="218" spans="1:6" ht="13.5" customHeight="1">
      <c r="A218" s="77"/>
      <c r="B218" s="95"/>
      <c r="C218" s="117"/>
      <c r="D218" s="135"/>
      <c r="E218" s="153"/>
      <c r="F218" s="169"/>
    </row>
    <row r="219" spans="1:6" ht="5.2" customHeight="1">
      <c r="A219" s="85"/>
      <c r="B219" s="107"/>
      <c r="C219" s="125"/>
      <c r="D219" s="143"/>
      <c r="E219" s="161"/>
      <c r="F219" s="177"/>
    </row>
    <row r="220" spans="1:6" ht="21" customHeight="1">
      <c r="A220" s="209" t="s">
        <v>87</v>
      </c>
      <c r="B220" s="191"/>
      <c r="C220" s="195" t="s">
        <v>225</v>
      </c>
      <c r="D220" s="199"/>
      <c r="E220" s="203" t="s">
        <v>89</v>
      </c>
      <c r="F220" s="213">
        <f ca="1">SUM(F168:F219)</f>
        <v>0</v>
      </c>
    </row>
    <row r="221" spans="1:1" ht="21" customHeight="1">
      <c r="A221" s="12" t="s">
        <v>133</v>
      </c>
    </row>
    <row r="222" spans="1:8" ht="21" customHeight="1">
      <c r="A222" s="73" t="s">
        <v>1</v>
      </c>
      <c r="B222" s="91" t="s">
        <v>2</v>
      </c>
      <c r="C222" s="113" t="s">
        <v>4</v>
      </c>
      <c r="D222" s="131" t="s">
        <v>3</v>
      </c>
      <c r="E222" s="149" t="s">
        <v>5</v>
      </c>
      <c r="F222" s="165" t="s">
        <v>6</v>
      </c>
      <c r="G222" s="57" t="s">
        <v>7</v>
      </c>
      <c r="H222" s="59" t="s">
        <v>8</v>
      </c>
    </row>
    <row r="223" spans="1:6" ht="13.5" customHeight="1">
      <c r="A223" s="77"/>
      <c r="B223" s="95"/>
      <c r="C223" s="117"/>
      <c r="D223" s="135"/>
      <c r="E223" s="153"/>
      <c r="F223" s="169"/>
    </row>
    <row r="224" spans="1:6" ht="13.5" customHeight="1">
      <c r="A224" s="77"/>
      <c r="B224" s="99" t="s">
        <v>226</v>
      </c>
      <c r="C224" s="117"/>
      <c r="D224" s="135"/>
      <c r="E224" s="153"/>
      <c r="F224" s="169"/>
    </row>
    <row r="225" spans="1:6" ht="13.5" customHeight="1">
      <c r="A225" s="77"/>
      <c r="B225" s="95"/>
      <c r="C225" s="117"/>
      <c r="D225" s="135"/>
      <c r="E225" s="153"/>
      <c r="F225" s="169"/>
    </row>
    <row r="226" spans="1:6" ht="13.5" customHeight="1">
      <c r="A226" s="77"/>
      <c r="B226" s="99" t="s">
        <v>227</v>
      </c>
      <c r="C226" s="117"/>
      <c r="D226" s="135"/>
      <c r="E226" s="153"/>
      <c r="F226" s="169"/>
    </row>
    <row r="227" spans="1:6" ht="13.5" customHeight="1">
      <c r="A227" s="77"/>
      <c r="B227" s="95"/>
      <c r="C227" s="117"/>
      <c r="D227" s="135"/>
      <c r="E227" s="153"/>
      <c r="F227" s="169"/>
    </row>
    <row r="228" spans="1:8" ht="13.5" customHeight="1">
      <c r="A228" s="81" t="s">
        <v>11</v>
      </c>
      <c r="B228" s="103" t="s">
        <v>228</v>
      </c>
      <c r="C228" s="121">
        <v>150</v>
      </c>
      <c r="D228" s="139" t="s">
        <v>237</v>
      </c>
      <c r="E228" s="157"/>
      <c r="F228" s="173">
        <f ca="1">IF(OR(ISBLANK(C228), ISBLANK(E228)), "", IF(ISNUMBER(E228), ROUND(C228 * E228, 2), E228))</f>
        <v>0</v>
      </c>
      <c r="G228" s="63" t="s">
        <v>238</v>
      </c>
      <c r="H228" s="64" t="s">
        <v>239</v>
      </c>
    </row>
    <row r="229" spans="1:6" ht="13.5" customHeight="1">
      <c r="A229" s="77"/>
      <c r="B229" s="103" t="s">
        <v>229</v>
      </c>
      <c r="C229" s="117"/>
      <c r="D229" s="135"/>
      <c r="E229" s="153"/>
      <c r="F229" s="169"/>
    </row>
    <row r="230" spans="1:6" ht="13.5" customHeight="1">
      <c r="A230" s="77"/>
      <c r="B230" s="103" t="s">
        <v>230</v>
      </c>
      <c r="C230" s="117"/>
      <c r="D230" s="135"/>
      <c r="E230" s="153"/>
      <c r="F230" s="169"/>
    </row>
    <row r="231" spans="1:6" ht="13.5" customHeight="1">
      <c r="A231" s="77"/>
      <c r="B231" s="103" t="s">
        <v>231</v>
      </c>
      <c r="C231" s="117"/>
      <c r="D231" s="135"/>
      <c r="E231" s="153"/>
      <c r="F231" s="169"/>
    </row>
    <row r="232" spans="1:6" ht="13.5" customHeight="1">
      <c r="A232" s="77"/>
      <c r="B232" s="103" t="s">
        <v>232</v>
      </c>
      <c r="C232" s="117"/>
      <c r="D232" s="135"/>
      <c r="E232" s="153"/>
      <c r="F232" s="169"/>
    </row>
    <row r="233" spans="1:6" ht="13.5" customHeight="1">
      <c r="A233" s="77"/>
      <c r="B233" s="103" t="s">
        <v>233</v>
      </c>
      <c r="C233" s="117"/>
      <c r="D233" s="135"/>
      <c r="E233" s="153"/>
      <c r="F233" s="169"/>
    </row>
    <row r="234" spans="1:6" ht="13.5" customHeight="1">
      <c r="A234" s="77"/>
      <c r="B234" s="103" t="s">
        <v>234</v>
      </c>
      <c r="C234" s="117"/>
      <c r="D234" s="135"/>
      <c r="E234" s="153"/>
      <c r="F234" s="169"/>
    </row>
    <row r="235" spans="1:6" ht="13.5" customHeight="1">
      <c r="A235" s="77"/>
      <c r="B235" s="103" t="s">
        <v>235</v>
      </c>
      <c r="C235" s="117"/>
      <c r="D235" s="135"/>
      <c r="E235" s="153"/>
      <c r="F235" s="169"/>
    </row>
    <row r="236" spans="1:6" ht="13.5" customHeight="1">
      <c r="A236" s="77"/>
      <c r="B236" s="103" t="s">
        <v>236</v>
      </c>
      <c r="C236" s="117"/>
      <c r="D236" s="135"/>
      <c r="E236" s="153"/>
      <c r="F236" s="169"/>
    </row>
    <row r="237" spans="1:6" ht="13.5" customHeight="1">
      <c r="A237" s="77"/>
      <c r="B237" s="95"/>
      <c r="C237" s="117"/>
      <c r="D237" s="135"/>
      <c r="E237" s="153"/>
      <c r="F237" s="169"/>
    </row>
    <row r="238" spans="1:6" ht="13.5" customHeight="1">
      <c r="A238" s="77"/>
      <c r="B238" s="99" t="s">
        <v>240</v>
      </c>
      <c r="C238" s="117"/>
      <c r="D238" s="135"/>
      <c r="E238" s="153"/>
      <c r="F238" s="169"/>
    </row>
    <row r="239" spans="1:6" ht="13.5" customHeight="1">
      <c r="A239" s="77"/>
      <c r="B239" s="95"/>
      <c r="C239" s="117"/>
      <c r="D239" s="135"/>
      <c r="E239" s="153"/>
      <c r="F239" s="169"/>
    </row>
    <row r="240" spans="1:8" ht="13.5" customHeight="1">
      <c r="A240" s="81" t="s">
        <v>16</v>
      </c>
      <c r="B240" s="103" t="s">
        <v>241</v>
      </c>
      <c r="C240" s="121">
        <v>150</v>
      </c>
      <c r="D240" s="139" t="s">
        <v>237</v>
      </c>
      <c r="E240" s="157"/>
      <c r="F240" s="173">
        <f ca="1">IF(OR(ISBLANK(C240), ISBLANK(E240)), "", IF(ISNUMBER(E240), ROUND(C240 * E240, 2), E240))</f>
        <v>0</v>
      </c>
      <c r="G240" s="63" t="s">
        <v>243</v>
      </c>
      <c r="H240" s="64" t="s">
        <v>244</v>
      </c>
    </row>
    <row r="241" spans="1:6" ht="13.5" customHeight="1">
      <c r="A241" s="77"/>
      <c r="B241" s="103" t="s">
        <v>242</v>
      </c>
      <c r="C241" s="117"/>
      <c r="D241" s="135"/>
      <c r="E241" s="153"/>
      <c r="F241" s="169"/>
    </row>
    <row r="242" spans="1:6" ht="13.5" customHeight="1">
      <c r="A242" s="77"/>
      <c r="B242" s="95"/>
      <c r="C242" s="117"/>
      <c r="D242" s="135"/>
      <c r="E242" s="153"/>
      <c r="F242" s="169"/>
    </row>
    <row r="243" spans="1:8" ht="13.5" customHeight="1">
      <c r="A243" s="81" t="s">
        <v>20</v>
      </c>
      <c r="B243" s="103" t="s">
        <v>247</v>
      </c>
      <c r="C243" s="117"/>
      <c r="D243" s="135"/>
      <c r="E243" s="153"/>
      <c r="F243" s="169"/>
      <c r="G243" s="63" t="s">
        <v>245</v>
      </c>
      <c r="H243" s="64" t="s">
        <v>246</v>
      </c>
    </row>
    <row r="244" spans="1:6" ht="13.5" customHeight="1">
      <c r="A244" s="77"/>
      <c r="B244" s="99" t="s">
        <v>248</v>
      </c>
      <c r="C244" s="117"/>
      <c r="D244" s="135"/>
      <c r="E244" s="153"/>
      <c r="F244" s="169"/>
    </row>
    <row r="245" spans="1:6" ht="13.5" customHeight="1">
      <c r="A245" s="77"/>
      <c r="B245" s="95"/>
      <c r="C245" s="117"/>
      <c r="D245" s="135"/>
      <c r="E245" s="153"/>
      <c r="F245" s="169"/>
    </row>
    <row r="246" spans="1:8" ht="13.5" customHeight="1">
      <c r="A246" s="81" t="s">
        <v>24</v>
      </c>
      <c r="B246" s="103" t="s">
        <v>249</v>
      </c>
      <c r="C246" s="121">
        <v>150</v>
      </c>
      <c r="D246" s="139" t="s">
        <v>237</v>
      </c>
      <c r="E246" s="157"/>
      <c r="F246" s="173">
        <f ca="1">IF(OR(ISBLANK(C246), ISBLANK(E246)), "", IF(ISNUMBER(E246), ROUND(C246 * E246, 2), E246))</f>
        <v>0</v>
      </c>
      <c r="G246" s="63" t="s">
        <v>250</v>
      </c>
      <c r="H246" s="64" t="s">
        <v>251</v>
      </c>
    </row>
    <row r="247" spans="1:6" ht="13.5" customHeight="1">
      <c r="A247" s="77"/>
      <c r="B247" s="95"/>
      <c r="C247" s="117"/>
      <c r="D247" s="135"/>
      <c r="E247" s="153"/>
      <c r="F247" s="169"/>
    </row>
    <row r="248" spans="1:6" ht="13.5" customHeight="1">
      <c r="A248" s="77"/>
      <c r="B248" s="95"/>
      <c r="C248" s="117"/>
      <c r="D248" s="135"/>
      <c r="E248" s="153"/>
      <c r="F248" s="169"/>
    </row>
    <row r="249" spans="1:6" ht="13.5" customHeight="1">
      <c r="A249" s="77"/>
      <c r="B249" s="95"/>
      <c r="C249" s="117"/>
      <c r="D249" s="135"/>
      <c r="E249" s="153"/>
      <c r="F249" s="169"/>
    </row>
    <row r="250" spans="1:6" ht="13.5" customHeight="1">
      <c r="A250" s="77"/>
      <c r="B250" s="95"/>
      <c r="C250" s="117"/>
      <c r="D250" s="135"/>
      <c r="E250" s="153"/>
      <c r="F250" s="169"/>
    </row>
    <row r="251" spans="1:6" ht="13.5" customHeight="1">
      <c r="A251" s="77"/>
      <c r="B251" s="95"/>
      <c r="C251" s="117"/>
      <c r="D251" s="135"/>
      <c r="E251" s="153"/>
      <c r="F251" s="169"/>
    </row>
    <row r="252" spans="1:6" ht="13.5" customHeight="1">
      <c r="A252" s="77"/>
      <c r="B252" s="95"/>
      <c r="C252" s="117"/>
      <c r="D252" s="135"/>
      <c r="E252" s="153"/>
      <c r="F252" s="169"/>
    </row>
    <row r="253" spans="1:6" ht="13.5" customHeight="1">
      <c r="A253" s="77"/>
      <c r="B253" s="95"/>
      <c r="C253" s="117"/>
      <c r="D253" s="135"/>
      <c r="E253" s="153"/>
      <c r="F253" s="169"/>
    </row>
    <row r="254" spans="1:6" ht="13.5" customHeight="1">
      <c r="A254" s="77"/>
      <c r="B254" s="95"/>
      <c r="C254" s="117"/>
      <c r="D254" s="135"/>
      <c r="E254" s="153"/>
      <c r="F254" s="169"/>
    </row>
    <row r="255" spans="1:6" ht="13.5" customHeight="1">
      <c r="A255" s="77"/>
      <c r="B255" s="95"/>
      <c r="C255" s="117"/>
      <c r="D255" s="135"/>
      <c r="E255" s="153"/>
      <c r="F255" s="169"/>
    </row>
    <row r="256" spans="1:6" ht="13.5" customHeight="1">
      <c r="A256" s="77"/>
      <c r="B256" s="95"/>
      <c r="C256" s="117"/>
      <c r="D256" s="135"/>
      <c r="E256" s="153"/>
      <c r="F256" s="169"/>
    </row>
    <row r="257" spans="1:6" ht="13.5" customHeight="1">
      <c r="A257" s="77"/>
      <c r="B257" s="95"/>
      <c r="C257" s="117"/>
      <c r="D257" s="135"/>
      <c r="E257" s="153"/>
      <c r="F257" s="169"/>
    </row>
    <row r="258" spans="1:6" ht="13.5" customHeight="1">
      <c r="A258" s="77"/>
      <c r="B258" s="95"/>
      <c r="C258" s="117"/>
      <c r="D258" s="135"/>
      <c r="E258" s="153"/>
      <c r="F258" s="169"/>
    </row>
    <row r="259" spans="1:6" ht="13.5" customHeight="1">
      <c r="A259" s="77"/>
      <c r="B259" s="95"/>
      <c r="C259" s="117"/>
      <c r="D259" s="135"/>
      <c r="E259" s="153"/>
      <c r="F259" s="169"/>
    </row>
    <row r="260" spans="1:6" ht="13.5" customHeight="1">
      <c r="A260" s="77"/>
      <c r="B260" s="95"/>
      <c r="C260" s="117"/>
      <c r="D260" s="135"/>
      <c r="E260" s="153"/>
      <c r="F260" s="169"/>
    </row>
    <row r="261" spans="1:6" ht="13.5" customHeight="1">
      <c r="A261" s="77"/>
      <c r="B261" s="95"/>
      <c r="C261" s="117"/>
      <c r="D261" s="135"/>
      <c r="E261" s="153"/>
      <c r="F261" s="169"/>
    </row>
    <row r="262" spans="1:6" ht="13.5" customHeight="1">
      <c r="A262" s="77"/>
      <c r="B262" s="95"/>
      <c r="C262" s="117"/>
      <c r="D262" s="135"/>
      <c r="E262" s="153"/>
      <c r="F262" s="169"/>
    </row>
    <row r="263" spans="1:6" ht="13.5" customHeight="1">
      <c r="A263" s="77"/>
      <c r="B263" s="95"/>
      <c r="C263" s="117"/>
      <c r="D263" s="135"/>
      <c r="E263" s="153"/>
      <c r="F263" s="169"/>
    </row>
    <row r="264" spans="1:6" ht="13.5" customHeight="1">
      <c r="A264" s="77"/>
      <c r="B264" s="95"/>
      <c r="C264" s="117"/>
      <c r="D264" s="135"/>
      <c r="E264" s="153"/>
      <c r="F264" s="169"/>
    </row>
    <row r="265" spans="1:6" ht="13.5" customHeight="1">
      <c r="A265" s="77"/>
      <c r="B265" s="95"/>
      <c r="C265" s="117"/>
      <c r="D265" s="135"/>
      <c r="E265" s="153"/>
      <c r="F265" s="169"/>
    </row>
    <row r="266" spans="1:6" ht="13.5" customHeight="1">
      <c r="A266" s="77"/>
      <c r="B266" s="95"/>
      <c r="C266" s="117"/>
      <c r="D266" s="135"/>
      <c r="E266" s="153"/>
      <c r="F266" s="169"/>
    </row>
    <row r="267" spans="1:6" ht="13.5" customHeight="1">
      <c r="A267" s="77"/>
      <c r="B267" s="95"/>
      <c r="C267" s="117"/>
      <c r="D267" s="135"/>
      <c r="E267" s="153"/>
      <c r="F267" s="169"/>
    </row>
    <row r="268" spans="1:6" ht="13.5" customHeight="1">
      <c r="A268" s="77"/>
      <c r="B268" s="95"/>
      <c r="C268" s="117"/>
      <c r="D268" s="135"/>
      <c r="E268" s="153"/>
      <c r="F268" s="169"/>
    </row>
    <row r="269" spans="1:6" ht="13.5" customHeight="1">
      <c r="A269" s="77"/>
      <c r="B269" s="95"/>
      <c r="C269" s="117"/>
      <c r="D269" s="135"/>
      <c r="E269" s="153"/>
      <c r="F269" s="169"/>
    </row>
    <row r="270" spans="1:6" ht="13.5" customHeight="1">
      <c r="A270" s="77"/>
      <c r="B270" s="95"/>
      <c r="C270" s="117"/>
      <c r="D270" s="135"/>
      <c r="E270" s="153"/>
      <c r="F270" s="169"/>
    </row>
    <row r="271" spans="1:6" ht="13.5" customHeight="1">
      <c r="A271" s="77"/>
      <c r="B271" s="95"/>
      <c r="C271" s="117"/>
      <c r="D271" s="135"/>
      <c r="E271" s="153"/>
      <c r="F271" s="169"/>
    </row>
    <row r="272" spans="1:6" ht="13.5" customHeight="1">
      <c r="A272" s="77"/>
      <c r="B272" s="95"/>
      <c r="C272" s="117"/>
      <c r="D272" s="135"/>
      <c r="E272" s="153"/>
      <c r="F272" s="169"/>
    </row>
    <row r="273" spans="1:6" ht="13.5" customHeight="1">
      <c r="A273" s="77"/>
      <c r="B273" s="95"/>
      <c r="C273" s="117"/>
      <c r="D273" s="135"/>
      <c r="E273" s="153"/>
      <c r="F273" s="169"/>
    </row>
    <row r="274" spans="1:6" ht="5.2" customHeight="1">
      <c r="A274" s="85"/>
      <c r="B274" s="107"/>
      <c r="C274" s="125"/>
      <c r="D274" s="143"/>
      <c r="E274" s="161"/>
      <c r="F274" s="177"/>
    </row>
    <row r="275" spans="1:6" ht="21" customHeight="1">
      <c r="A275" s="209" t="s">
        <v>87</v>
      </c>
      <c r="B275" s="191"/>
      <c r="C275" s="195" t="s">
        <v>252</v>
      </c>
      <c r="D275" s="199"/>
      <c r="E275" s="203" t="s">
        <v>89</v>
      </c>
      <c r="F275" s="213">
        <f ca="1">SUM(F223:F274)</f>
        <v>0</v>
      </c>
    </row>
    <row r="276" spans="1:1" ht="21" customHeight="1">
      <c r="A276" s="12" t="s">
        <v>133</v>
      </c>
    </row>
    <row r="277" spans="1:8" ht="21" customHeight="1">
      <c r="A277" s="73" t="s">
        <v>1</v>
      </c>
      <c r="B277" s="91" t="s">
        <v>2</v>
      </c>
      <c r="C277" s="113" t="s">
        <v>4</v>
      </c>
      <c r="D277" s="131" t="s">
        <v>3</v>
      </c>
      <c r="E277" s="149" t="s">
        <v>5</v>
      </c>
      <c r="F277" s="165" t="s">
        <v>6</v>
      </c>
      <c r="G277" s="57" t="s">
        <v>7</v>
      </c>
      <c r="H277" s="59" t="s">
        <v>8</v>
      </c>
    </row>
    <row r="278" spans="1:6" ht="13.5" customHeight="1">
      <c r="A278" s="77"/>
      <c r="B278" s="95"/>
      <c r="C278" s="117"/>
      <c r="D278" s="135"/>
      <c r="E278" s="153"/>
      <c r="F278" s="169"/>
    </row>
    <row r="279" spans="1:6" ht="13.5" customHeight="1">
      <c r="A279" s="77"/>
      <c r="B279" s="99" t="s">
        <v>253</v>
      </c>
      <c r="C279" s="117"/>
      <c r="D279" s="135"/>
      <c r="E279" s="153"/>
      <c r="F279" s="169"/>
    </row>
    <row r="280" spans="1:6" ht="13.5" customHeight="1">
      <c r="A280" s="77"/>
      <c r="B280" s="95"/>
      <c r="C280" s="117"/>
      <c r="D280" s="135"/>
      <c r="E280" s="153"/>
      <c r="F280" s="169"/>
    </row>
    <row r="281" spans="1:6" ht="13.5" customHeight="1">
      <c r="A281" s="77"/>
      <c r="B281" s="99" t="s">
        <v>254</v>
      </c>
      <c r="C281" s="117"/>
      <c r="D281" s="135"/>
      <c r="E281" s="153"/>
      <c r="F281" s="169"/>
    </row>
    <row r="282" spans="1:6" ht="13.5" customHeight="1">
      <c r="A282" s="77"/>
      <c r="B282" s="95"/>
      <c r="C282" s="117"/>
      <c r="D282" s="135"/>
      <c r="E282" s="153"/>
      <c r="F282" s="169"/>
    </row>
    <row r="283" spans="1:8" ht="13.5" customHeight="1">
      <c r="A283" s="81" t="s">
        <v>11</v>
      </c>
      <c r="B283" s="103" t="s">
        <v>255</v>
      </c>
      <c r="C283" s="121">
        <v>1277</v>
      </c>
      <c r="D283" s="139" t="s">
        <v>258</v>
      </c>
      <c r="E283" s="157"/>
      <c r="F283" s="173">
        <f ca="1">IF(OR(ISBLANK(C283), ISBLANK(E283)), "", IF(ISNUMBER(E283), ROUND(C283 * E283, 2), E283))</f>
        <v>0</v>
      </c>
      <c r="G283" s="63" t="s">
        <v>259</v>
      </c>
      <c r="H283" s="64" t="s">
        <v>260</v>
      </c>
    </row>
    <row r="284" spans="1:6" ht="13.5" customHeight="1">
      <c r="A284" s="77"/>
      <c r="B284" s="103" t="s">
        <v>256</v>
      </c>
      <c r="C284" s="117"/>
      <c r="D284" s="135"/>
      <c r="E284" s="153"/>
      <c r="F284" s="169"/>
    </row>
    <row r="285" spans="1:6" ht="13.5" customHeight="1">
      <c r="A285" s="77"/>
      <c r="B285" s="103" t="s">
        <v>257</v>
      </c>
      <c r="C285" s="117"/>
      <c r="D285" s="135"/>
      <c r="E285" s="153"/>
      <c r="F285" s="169"/>
    </row>
    <row r="286" spans="1:6" ht="13.5" customHeight="1">
      <c r="A286" s="77"/>
      <c r="B286" s="95"/>
      <c r="C286" s="117"/>
      <c r="D286" s="135"/>
      <c r="E286" s="153"/>
      <c r="F286" s="169"/>
    </row>
    <row r="287" spans="1:8" ht="13.5" customHeight="1">
      <c r="A287" s="81" t="s">
        <v>16</v>
      </c>
      <c r="B287" s="103" t="s">
        <v>261</v>
      </c>
      <c r="C287" s="121">
        <v>1650</v>
      </c>
      <c r="D287" s="139" t="s">
        <v>258</v>
      </c>
      <c r="E287" s="157"/>
      <c r="F287" s="173">
        <f ca="1">IF(OR(ISBLANK(C287), ISBLANK(E287)), "", IF(ISNUMBER(E287), ROUND(C287 * E287, 2), E287))</f>
        <v>0</v>
      </c>
      <c r="G287" s="63" t="s">
        <v>265</v>
      </c>
      <c r="H287" s="64" t="s">
        <v>266</v>
      </c>
    </row>
    <row r="288" spans="1:6" ht="13.5" customHeight="1">
      <c r="A288" s="77"/>
      <c r="B288" s="103" t="s">
        <v>262</v>
      </c>
      <c r="C288" s="117"/>
      <c r="D288" s="135"/>
      <c r="E288" s="153"/>
      <c r="F288" s="169"/>
    </row>
    <row r="289" spans="1:6" ht="13.5" customHeight="1">
      <c r="A289" s="77"/>
      <c r="B289" s="103" t="s">
        <v>263</v>
      </c>
      <c r="C289" s="117"/>
      <c r="D289" s="135"/>
      <c r="E289" s="153"/>
      <c r="F289" s="169"/>
    </row>
    <row r="290" spans="1:6" ht="13.5" customHeight="1">
      <c r="A290" s="77"/>
      <c r="B290" s="103" t="s">
        <v>264</v>
      </c>
      <c r="C290" s="117"/>
      <c r="D290" s="135"/>
      <c r="E290" s="153"/>
      <c r="F290" s="169"/>
    </row>
    <row r="291" spans="1:6" ht="13.5" customHeight="1">
      <c r="A291" s="77"/>
      <c r="B291" s="95"/>
      <c r="C291" s="117"/>
      <c r="D291" s="135"/>
      <c r="E291" s="153"/>
      <c r="F291" s="169"/>
    </row>
    <row r="292" spans="1:8" ht="13.5" customHeight="1">
      <c r="A292" s="81" t="s">
        <v>20</v>
      </c>
      <c r="B292" s="103" t="s">
        <v>267</v>
      </c>
      <c r="C292" s="121">
        <v>320</v>
      </c>
      <c r="D292" s="139" t="s">
        <v>258</v>
      </c>
      <c r="E292" s="157"/>
      <c r="F292" s="173">
        <f ca="1">IF(OR(ISBLANK(C292), ISBLANK(E292)), "", IF(ISNUMBER(E292), ROUND(C292 * E292, 2), E292))</f>
        <v>0</v>
      </c>
      <c r="G292" s="63" t="s">
        <v>271</v>
      </c>
      <c r="H292" s="64" t="s">
        <v>272</v>
      </c>
    </row>
    <row r="293" spans="1:6" ht="13.5" customHeight="1">
      <c r="A293" s="77"/>
      <c r="B293" s="103" t="s">
        <v>268</v>
      </c>
      <c r="C293" s="117"/>
      <c r="D293" s="135"/>
      <c r="E293" s="153"/>
      <c r="F293" s="169"/>
    </row>
    <row r="294" spans="1:6" ht="13.5" customHeight="1">
      <c r="A294" s="77"/>
      <c r="B294" s="103" t="s">
        <v>269</v>
      </c>
      <c r="C294" s="117"/>
      <c r="D294" s="135"/>
      <c r="E294" s="153"/>
      <c r="F294" s="169"/>
    </row>
    <row r="295" spans="1:6" ht="13.5" customHeight="1">
      <c r="A295" s="77"/>
      <c r="B295" s="103" t="s">
        <v>270</v>
      </c>
      <c r="C295" s="117"/>
      <c r="D295" s="135"/>
      <c r="E295" s="153"/>
      <c r="F295" s="169"/>
    </row>
    <row r="296" spans="1:6" ht="13.5" customHeight="1">
      <c r="A296" s="77"/>
      <c r="B296" s="95"/>
      <c r="C296" s="117"/>
      <c r="D296" s="135"/>
      <c r="E296" s="153"/>
      <c r="F296" s="169"/>
    </row>
    <row r="297" spans="1:8" ht="13.5" customHeight="1">
      <c r="A297" s="81" t="s">
        <v>24</v>
      </c>
      <c r="B297" s="103" t="s">
        <v>273</v>
      </c>
      <c r="C297" s="121">
        <v>4</v>
      </c>
      <c r="D297" s="139" t="s">
        <v>258</v>
      </c>
      <c r="E297" s="157"/>
      <c r="F297" s="173">
        <f ca="1">IF(OR(ISBLANK(C297), ISBLANK(E297)), "", IF(ISNUMBER(E297), ROUND(C297 * E297, 2), E297))</f>
        <v>0</v>
      </c>
      <c r="G297" s="63" t="s">
        <v>276</v>
      </c>
      <c r="H297" s="64" t="s">
        <v>277</v>
      </c>
    </row>
    <row r="298" spans="1:6" ht="13.5" customHeight="1">
      <c r="A298" s="77"/>
      <c r="B298" s="103" t="s">
        <v>274</v>
      </c>
      <c r="C298" s="117"/>
      <c r="D298" s="135"/>
      <c r="E298" s="153"/>
      <c r="F298" s="169"/>
    </row>
    <row r="299" spans="1:6" ht="13.5" customHeight="1">
      <c r="A299" s="77"/>
      <c r="B299" s="103" t="s">
        <v>275</v>
      </c>
      <c r="C299" s="117"/>
      <c r="D299" s="135"/>
      <c r="E299" s="153"/>
      <c r="F299" s="169"/>
    </row>
    <row r="300" spans="1:6" ht="13.5" customHeight="1">
      <c r="A300" s="77"/>
      <c r="B300" s="103" t="s">
        <v>214</v>
      </c>
      <c r="C300" s="117"/>
      <c r="D300" s="135"/>
      <c r="E300" s="153"/>
      <c r="F300" s="169"/>
    </row>
    <row r="301" spans="1:6" ht="13.5" customHeight="1">
      <c r="A301" s="77"/>
      <c r="B301" s="95"/>
      <c r="C301" s="117"/>
      <c r="D301" s="135"/>
      <c r="E301" s="153"/>
      <c r="F301" s="169"/>
    </row>
    <row r="302" spans="1:8" ht="13.5" customHeight="1">
      <c r="A302" s="81" t="s">
        <v>28</v>
      </c>
      <c r="B302" s="103" t="s">
        <v>278</v>
      </c>
      <c r="C302" s="121">
        <v>1585</v>
      </c>
      <c r="D302" s="139" t="s">
        <v>258</v>
      </c>
      <c r="E302" s="157"/>
      <c r="F302" s="173">
        <f ca="1">IF(OR(ISBLANK(C302), ISBLANK(E302)), "", IF(ISNUMBER(E302), ROUND(C302 * E302, 2), E302))</f>
        <v>0</v>
      </c>
      <c r="G302" s="63" t="s">
        <v>281</v>
      </c>
      <c r="H302" s="64" t="s">
        <v>282</v>
      </c>
    </row>
    <row r="303" spans="1:6" ht="13.5" customHeight="1">
      <c r="A303" s="77"/>
      <c r="B303" s="103" t="s">
        <v>279</v>
      </c>
      <c r="C303" s="117"/>
      <c r="D303" s="135"/>
      <c r="E303" s="153"/>
      <c r="F303" s="169"/>
    </row>
    <row r="304" spans="1:6" ht="13.5" customHeight="1">
      <c r="A304" s="77"/>
      <c r="B304" s="103" t="s">
        <v>280</v>
      </c>
      <c r="C304" s="117"/>
      <c r="D304" s="135"/>
      <c r="E304" s="153"/>
      <c r="F304" s="169"/>
    </row>
    <row r="305" spans="1:6" ht="13.5" customHeight="1">
      <c r="A305" s="77"/>
      <c r="B305" s="95"/>
      <c r="C305" s="117"/>
      <c r="D305" s="135"/>
      <c r="E305" s="153"/>
      <c r="F305" s="169"/>
    </row>
    <row r="306" spans="1:6" ht="13.5" customHeight="1">
      <c r="A306" s="77"/>
      <c r="B306" s="99" t="s">
        <v>283</v>
      </c>
      <c r="C306" s="117"/>
      <c r="D306" s="135"/>
      <c r="E306" s="153"/>
      <c r="F306" s="169"/>
    </row>
    <row r="307" spans="1:6" ht="13.5" customHeight="1">
      <c r="A307" s="77"/>
      <c r="B307" s="95"/>
      <c r="C307" s="117"/>
      <c r="D307" s="135"/>
      <c r="E307" s="153"/>
      <c r="F307" s="169"/>
    </row>
    <row r="308" spans="1:8" ht="13.5" customHeight="1">
      <c r="A308" s="81" t="s">
        <v>32</v>
      </c>
      <c r="B308" s="103" t="s">
        <v>284</v>
      </c>
      <c r="C308" s="121">
        <v>136</v>
      </c>
      <c r="D308" s="139" t="s">
        <v>287</v>
      </c>
      <c r="E308" s="157"/>
      <c r="F308" s="173">
        <f ca="1">IF(OR(ISBLANK(C308), ISBLANK(E308)), "", IF(ISNUMBER(E308), ROUND(C308 * E308, 2), E308))</f>
        <v>0</v>
      </c>
      <c r="G308" s="63" t="s">
        <v>288</v>
      </c>
      <c r="H308" s="64" t="s">
        <v>289</v>
      </c>
    </row>
    <row r="309" spans="1:6" ht="13.5" customHeight="1">
      <c r="A309" s="77"/>
      <c r="B309" s="103" t="s">
        <v>285</v>
      </c>
      <c r="C309" s="117"/>
      <c r="D309" s="135"/>
      <c r="E309" s="153"/>
      <c r="F309" s="169"/>
    </row>
    <row r="310" spans="1:6" ht="13.5" customHeight="1">
      <c r="A310" s="77"/>
      <c r="B310" s="103" t="s">
        <v>286</v>
      </c>
      <c r="C310" s="117"/>
      <c r="D310" s="135"/>
      <c r="E310" s="153"/>
      <c r="F310" s="169"/>
    </row>
    <row r="311" spans="1:6" ht="13.5" customHeight="1">
      <c r="A311" s="77"/>
      <c r="B311" s="95"/>
      <c r="C311" s="117"/>
      <c r="D311" s="135"/>
      <c r="E311" s="153"/>
      <c r="F311" s="169"/>
    </row>
    <row r="312" spans="1:6" ht="13.5" customHeight="1">
      <c r="A312" s="77"/>
      <c r="B312" s="99" t="s">
        <v>290</v>
      </c>
      <c r="C312" s="117"/>
      <c r="D312" s="135"/>
      <c r="E312" s="153"/>
      <c r="F312" s="169"/>
    </row>
    <row r="313" spans="1:6" ht="13.5" customHeight="1">
      <c r="A313" s="77"/>
      <c r="B313" s="95"/>
      <c r="C313" s="117"/>
      <c r="D313" s="135"/>
      <c r="E313" s="153"/>
      <c r="F313" s="169"/>
    </row>
    <row r="314" spans="1:8" ht="13.5" customHeight="1">
      <c r="A314" s="81" t="s">
        <v>37</v>
      </c>
      <c r="B314" s="103" t="s">
        <v>291</v>
      </c>
      <c r="C314" s="121">
        <v>125</v>
      </c>
      <c r="D314" s="139" t="s">
        <v>258</v>
      </c>
      <c r="E314" s="157"/>
      <c r="F314" s="173">
        <f ca="1">IF(OR(ISBLANK(C314), ISBLANK(E314)), "", IF(ISNUMBER(E314), ROUND(C314 * E314, 2), E314))</f>
        <v>0</v>
      </c>
      <c r="G314" s="63" t="s">
        <v>293</v>
      </c>
      <c r="H314" s="64" t="s">
        <v>294</v>
      </c>
    </row>
    <row r="315" spans="1:6" ht="13.5" customHeight="1">
      <c r="A315" s="77"/>
      <c r="B315" s="103" t="s">
        <v>292</v>
      </c>
      <c r="C315" s="117"/>
      <c r="D315" s="135"/>
      <c r="E315" s="153"/>
      <c r="F315" s="169"/>
    </row>
    <row r="316" spans="1:6" ht="13.5" customHeight="1">
      <c r="A316" s="77"/>
      <c r="B316" s="95"/>
      <c r="C316" s="117"/>
      <c r="D316" s="135"/>
      <c r="E316" s="153"/>
      <c r="F316" s="169"/>
    </row>
    <row r="317" spans="1:6" ht="13.5" customHeight="1">
      <c r="A317" s="77"/>
      <c r="B317" s="99" t="s">
        <v>295</v>
      </c>
      <c r="C317" s="117"/>
      <c r="D317" s="135"/>
      <c r="E317" s="153"/>
      <c r="F317" s="169"/>
    </row>
    <row r="318" spans="1:6" ht="13.5" customHeight="1">
      <c r="A318" s="77"/>
      <c r="B318" s="95"/>
      <c r="C318" s="117"/>
      <c r="D318" s="135"/>
      <c r="E318" s="153"/>
      <c r="F318" s="169"/>
    </row>
    <row r="319" spans="1:8" ht="13.5" customHeight="1">
      <c r="A319" s="81" t="s">
        <v>41</v>
      </c>
      <c r="B319" s="103" t="s">
        <v>296</v>
      </c>
      <c r="C319" s="121">
        <v>3472</v>
      </c>
      <c r="D319" s="139" t="s">
        <v>258</v>
      </c>
      <c r="E319" s="157"/>
      <c r="F319" s="173">
        <f ca="1">IF(OR(ISBLANK(C319), ISBLANK(E319)), "", IF(ISNUMBER(E319), ROUND(C319 * E319, 2), E319))</f>
        <v>0</v>
      </c>
      <c r="G319" s="63" t="s">
        <v>297</v>
      </c>
      <c r="H319" s="64" t="s">
        <v>298</v>
      </c>
    </row>
    <row r="320" spans="1:6" ht="13.5" customHeight="1">
      <c r="A320" s="77"/>
      <c r="B320" s="95"/>
      <c r="C320" s="117"/>
      <c r="D320" s="135"/>
      <c r="E320" s="153"/>
      <c r="F320" s="169"/>
    </row>
    <row r="321" spans="1:6" ht="13.5" customHeight="1">
      <c r="A321" s="77"/>
      <c r="B321" s="99" t="s">
        <v>299</v>
      </c>
      <c r="C321" s="117"/>
      <c r="D321" s="135"/>
      <c r="E321" s="153"/>
      <c r="F321" s="169"/>
    </row>
    <row r="322" spans="1:6" ht="13.5" customHeight="1">
      <c r="A322" s="77"/>
      <c r="B322" s="95"/>
      <c r="C322" s="117"/>
      <c r="D322" s="135"/>
      <c r="E322" s="153"/>
      <c r="F322" s="169"/>
    </row>
    <row r="323" spans="1:8" ht="13.5" customHeight="1">
      <c r="A323" s="81" t="s">
        <v>47</v>
      </c>
      <c r="B323" s="103" t="s">
        <v>300</v>
      </c>
      <c r="C323" s="121">
        <v>1970</v>
      </c>
      <c r="D323" s="139" t="s">
        <v>258</v>
      </c>
      <c r="E323" s="157"/>
      <c r="F323" s="173">
        <f ca="1">IF(OR(ISBLANK(C323), ISBLANK(E323)), "", IF(ISNUMBER(E323), ROUND(C323 * E323, 2), E323))</f>
        <v>0</v>
      </c>
      <c r="G323" s="63" t="s">
        <v>302</v>
      </c>
      <c r="H323" s="64" t="s">
        <v>303</v>
      </c>
    </row>
    <row r="324" spans="1:6" ht="13.5" customHeight="1">
      <c r="A324" s="77"/>
      <c r="B324" s="103" t="s">
        <v>301</v>
      </c>
      <c r="C324" s="117"/>
      <c r="D324" s="135"/>
      <c r="E324" s="153"/>
      <c r="F324" s="169"/>
    </row>
    <row r="325" spans="1:6" ht="13.5" customHeight="1">
      <c r="A325" s="77"/>
      <c r="B325" s="95"/>
      <c r="C325" s="117"/>
      <c r="D325" s="135"/>
      <c r="E325" s="153"/>
      <c r="F325" s="169"/>
    </row>
    <row r="326" spans="1:6" ht="13.5" customHeight="1">
      <c r="A326" s="77"/>
      <c r="B326" s="95"/>
      <c r="C326" s="117"/>
      <c r="D326" s="135"/>
      <c r="E326" s="153"/>
      <c r="F326" s="169"/>
    </row>
    <row r="327" spans="1:6" ht="13.5" customHeight="1">
      <c r="A327" s="77"/>
      <c r="B327" s="95"/>
      <c r="C327" s="117"/>
      <c r="D327" s="135"/>
      <c r="E327" s="153"/>
      <c r="F327" s="169"/>
    </row>
    <row r="328" spans="1:6" ht="13.5" customHeight="1">
      <c r="A328" s="77"/>
      <c r="B328" s="95"/>
      <c r="C328" s="117"/>
      <c r="D328" s="135"/>
      <c r="E328" s="153"/>
      <c r="F328" s="169"/>
    </row>
    <row r="329" spans="1:6" ht="5.2" customHeight="1">
      <c r="A329" s="85"/>
      <c r="B329" s="107"/>
      <c r="C329" s="125"/>
      <c r="D329" s="143"/>
      <c r="E329" s="161"/>
      <c r="F329" s="177"/>
    </row>
    <row r="330" spans="1:6" ht="21" customHeight="1">
      <c r="A330" s="209" t="s">
        <v>87</v>
      </c>
      <c r="B330" s="191"/>
      <c r="C330" s="195" t="s">
        <v>304</v>
      </c>
      <c r="D330" s="199"/>
      <c r="E330" s="203" t="s">
        <v>89</v>
      </c>
      <c r="F330" s="213">
        <f ca="1">SUM(F278:F329)</f>
        <v>0</v>
      </c>
    </row>
    <row r="331" spans="1:1" ht="21" customHeight="1">
      <c r="A331" s="12" t="s">
        <v>133</v>
      </c>
    </row>
    <row r="332" spans="1:8" ht="21" customHeight="1">
      <c r="A332" s="73" t="s">
        <v>1</v>
      </c>
      <c r="B332" s="91" t="s">
        <v>2</v>
      </c>
      <c r="C332" s="113" t="s">
        <v>4</v>
      </c>
      <c r="D332" s="131" t="s">
        <v>3</v>
      </c>
      <c r="E332" s="149" t="s">
        <v>5</v>
      </c>
      <c r="F332" s="165" t="s">
        <v>6</v>
      </c>
      <c r="G332" s="57" t="s">
        <v>7</v>
      </c>
      <c r="H332" s="59" t="s">
        <v>8</v>
      </c>
    </row>
    <row r="333" spans="1:6" ht="13.5" customHeight="1">
      <c r="A333" s="77"/>
      <c r="B333" s="95"/>
      <c r="C333" s="117"/>
      <c r="D333" s="135"/>
      <c r="E333" s="153"/>
      <c r="F333" s="169"/>
    </row>
    <row r="334" spans="1:6" ht="13.5" customHeight="1">
      <c r="A334" s="77"/>
      <c r="B334" s="99" t="s">
        <v>305</v>
      </c>
      <c r="C334" s="117"/>
      <c r="D334" s="135"/>
      <c r="E334" s="153"/>
      <c r="F334" s="169"/>
    </row>
    <row r="335" spans="1:6" ht="13.5" customHeight="1">
      <c r="A335" s="77"/>
      <c r="B335" s="95"/>
      <c r="C335" s="117"/>
      <c r="D335" s="135"/>
      <c r="E335" s="153"/>
      <c r="F335" s="169"/>
    </row>
    <row r="336" spans="1:6" ht="13.5" customHeight="1">
      <c r="A336" s="77"/>
      <c r="B336" s="99" t="s">
        <v>306</v>
      </c>
      <c r="C336" s="117"/>
      <c r="D336" s="135"/>
      <c r="E336" s="153"/>
      <c r="F336" s="169"/>
    </row>
    <row r="337" spans="1:6" ht="13.5" customHeight="1">
      <c r="A337" s="77"/>
      <c r="B337" s="95"/>
      <c r="C337" s="117"/>
      <c r="D337" s="135"/>
      <c r="E337" s="153"/>
      <c r="F337" s="169"/>
    </row>
    <row r="338" spans="1:8" ht="13.5" customHeight="1">
      <c r="A338" s="81" t="s">
        <v>11</v>
      </c>
      <c r="B338" s="103" t="s">
        <v>307</v>
      </c>
      <c r="C338" s="121">
        <v>1</v>
      </c>
      <c r="D338" s="139" t="s">
        <v>68</v>
      </c>
      <c r="E338" s="157"/>
      <c r="F338" s="173">
        <f ca="1">IF(OR(ISBLANK(C338), ISBLANK(E338)), "", IF(ISNUMBER(E338), ROUND(C338 * E338, 2), E338))</f>
        <v>0</v>
      </c>
      <c r="G338" s="63" t="s">
        <v>311</v>
      </c>
      <c r="H338" s="64" t="s">
        <v>312</v>
      </c>
    </row>
    <row r="339" spans="1:6" ht="13.5" customHeight="1">
      <c r="A339" s="77"/>
      <c r="B339" s="103" t="s">
        <v>308</v>
      </c>
      <c r="C339" s="117"/>
      <c r="D339" s="135"/>
      <c r="E339" s="153"/>
      <c r="F339" s="169"/>
    </row>
    <row r="340" spans="1:6" ht="13.5" customHeight="1">
      <c r="A340" s="77"/>
      <c r="B340" s="103" t="s">
        <v>309</v>
      </c>
      <c r="C340" s="117"/>
      <c r="D340" s="135"/>
      <c r="E340" s="153"/>
      <c r="F340" s="169"/>
    </row>
    <row r="341" spans="1:6" ht="13.5" customHeight="1">
      <c r="A341" s="77"/>
      <c r="B341" s="103" t="s">
        <v>310</v>
      </c>
      <c r="C341" s="117"/>
      <c r="D341" s="135"/>
      <c r="E341" s="153"/>
      <c r="F341" s="169"/>
    </row>
    <row r="342" spans="1:6" ht="13.5" customHeight="1">
      <c r="A342" s="77"/>
      <c r="B342" s="95"/>
      <c r="C342" s="117"/>
      <c r="D342" s="135"/>
      <c r="E342" s="153"/>
      <c r="F342" s="169"/>
    </row>
    <row r="343" spans="1:6" ht="13.5" customHeight="1">
      <c r="A343" s="77"/>
      <c r="B343" s="99" t="s">
        <v>313</v>
      </c>
      <c r="C343" s="117"/>
      <c r="D343" s="135"/>
      <c r="E343" s="153"/>
      <c r="F343" s="169"/>
    </row>
    <row r="344" spans="1:6" ht="13.5" customHeight="1">
      <c r="A344" s="77"/>
      <c r="B344" s="95"/>
      <c r="C344" s="117"/>
      <c r="D344" s="135"/>
      <c r="E344" s="153"/>
      <c r="F344" s="169"/>
    </row>
    <row r="345" spans="1:8" ht="13.5" customHeight="1">
      <c r="A345" s="81" t="s">
        <v>16</v>
      </c>
      <c r="B345" s="103" t="s">
        <v>314</v>
      </c>
      <c r="C345" s="121">
        <v>230</v>
      </c>
      <c r="D345" s="139" t="s">
        <v>144</v>
      </c>
      <c r="E345" s="157"/>
      <c r="F345" s="173">
        <f ca="1">IF(OR(ISBLANK(C345), ISBLANK(E345)), "", IF(ISNUMBER(E345), ROUND(C345 * E345, 2), E345))</f>
        <v>0</v>
      </c>
      <c r="G345" s="63" t="s">
        <v>318</v>
      </c>
      <c r="H345" s="64" t="s">
        <v>319</v>
      </c>
    </row>
    <row r="346" spans="1:6" ht="13.5" customHeight="1">
      <c r="A346" s="77"/>
      <c r="B346" s="103" t="s">
        <v>315</v>
      </c>
      <c r="C346" s="117"/>
      <c r="D346" s="135"/>
      <c r="E346" s="153"/>
      <c r="F346" s="169"/>
    </row>
    <row r="347" spans="1:6" ht="13.5" customHeight="1">
      <c r="A347" s="77"/>
      <c r="B347" s="103" t="s">
        <v>316</v>
      </c>
      <c r="C347" s="117"/>
      <c r="D347" s="135"/>
      <c r="E347" s="153"/>
      <c r="F347" s="169"/>
    </row>
    <row r="348" spans="1:6" ht="13.5" customHeight="1">
      <c r="A348" s="77"/>
      <c r="B348" s="103" t="s">
        <v>317</v>
      </c>
      <c r="C348" s="117"/>
      <c r="D348" s="135"/>
      <c r="E348" s="153"/>
      <c r="F348" s="169"/>
    </row>
    <row r="349" spans="1:6" ht="13.5" customHeight="1">
      <c r="A349" s="77"/>
      <c r="B349" s="95"/>
      <c r="C349" s="117"/>
      <c r="D349" s="135"/>
      <c r="E349" s="153"/>
      <c r="F349" s="169"/>
    </row>
    <row r="350" spans="1:6" ht="13.5" customHeight="1">
      <c r="A350" s="77"/>
      <c r="B350" s="95"/>
      <c r="C350" s="117"/>
      <c r="D350" s="135"/>
      <c r="E350" s="153"/>
      <c r="F350" s="169"/>
    </row>
    <row r="351" spans="1:6" ht="13.5" customHeight="1">
      <c r="A351" s="77"/>
      <c r="B351" s="95"/>
      <c r="C351" s="117"/>
      <c r="D351" s="135"/>
      <c r="E351" s="153"/>
      <c r="F351" s="169"/>
    </row>
    <row r="352" spans="1:6" ht="13.5" customHeight="1">
      <c r="A352" s="77"/>
      <c r="B352" s="95"/>
      <c r="C352" s="117"/>
      <c r="D352" s="135"/>
      <c r="E352" s="153"/>
      <c r="F352" s="169"/>
    </row>
    <row r="353" spans="1:6" ht="13.5" customHeight="1">
      <c r="A353" s="77"/>
      <c r="B353" s="95"/>
      <c r="C353" s="117"/>
      <c r="D353" s="135"/>
      <c r="E353" s="153"/>
      <c r="F353" s="169"/>
    </row>
    <row r="354" spans="1:6" ht="13.5" customHeight="1">
      <c r="A354" s="77"/>
      <c r="B354" s="95"/>
      <c r="C354" s="117"/>
      <c r="D354" s="135"/>
      <c r="E354" s="153"/>
      <c r="F354" s="169"/>
    </row>
    <row r="355" spans="1:6" ht="13.5" customHeight="1">
      <c r="A355" s="77"/>
      <c r="B355" s="95"/>
      <c r="C355" s="117"/>
      <c r="D355" s="135"/>
      <c r="E355" s="153"/>
      <c r="F355" s="169"/>
    </row>
    <row r="356" spans="1:6" ht="13.5" customHeight="1">
      <c r="A356" s="77"/>
      <c r="B356" s="95"/>
      <c r="C356" s="117"/>
      <c r="D356" s="135"/>
      <c r="E356" s="153"/>
      <c r="F356" s="169"/>
    </row>
    <row r="357" spans="1:6" ht="13.5" customHeight="1">
      <c r="A357" s="77"/>
      <c r="B357" s="95"/>
      <c r="C357" s="117"/>
      <c r="D357" s="135"/>
      <c r="E357" s="153"/>
      <c r="F357" s="169"/>
    </row>
    <row r="358" spans="1:6" ht="13.5" customHeight="1">
      <c r="A358" s="77"/>
      <c r="B358" s="95"/>
      <c r="C358" s="117"/>
      <c r="D358" s="135"/>
      <c r="E358" s="153"/>
      <c r="F358" s="169"/>
    </row>
    <row r="359" spans="1:6" ht="13.5" customHeight="1">
      <c r="A359" s="77"/>
      <c r="B359" s="95"/>
      <c r="C359" s="117"/>
      <c r="D359" s="135"/>
      <c r="E359" s="153"/>
      <c r="F359" s="169"/>
    </row>
    <row r="360" spans="1:6" ht="13.5" customHeight="1">
      <c r="A360" s="77"/>
      <c r="B360" s="95"/>
      <c r="C360" s="117"/>
      <c r="D360" s="135"/>
      <c r="E360" s="153"/>
      <c r="F360" s="169"/>
    </row>
    <row r="361" spans="1:6" ht="13.5" customHeight="1">
      <c r="A361" s="77"/>
      <c r="B361" s="95"/>
      <c r="C361" s="117"/>
      <c r="D361" s="135"/>
      <c r="E361" s="153"/>
      <c r="F361" s="169"/>
    </row>
    <row r="362" spans="1:6" ht="13.5" customHeight="1">
      <c r="A362" s="77"/>
      <c r="B362" s="95"/>
      <c r="C362" s="117"/>
      <c r="D362" s="135"/>
      <c r="E362" s="153"/>
      <c r="F362" s="169"/>
    </row>
    <row r="363" spans="1:6" ht="13.5" customHeight="1">
      <c r="A363" s="77"/>
      <c r="B363" s="95"/>
      <c r="C363" s="117"/>
      <c r="D363" s="135"/>
      <c r="E363" s="153"/>
      <c r="F363" s="169"/>
    </row>
    <row r="364" spans="1:6" ht="13.5" customHeight="1">
      <c r="A364" s="77"/>
      <c r="B364" s="95"/>
      <c r="C364" s="117"/>
      <c r="D364" s="135"/>
      <c r="E364" s="153"/>
      <c r="F364" s="169"/>
    </row>
    <row r="365" spans="1:6" ht="13.5" customHeight="1">
      <c r="A365" s="77"/>
      <c r="B365" s="95"/>
      <c r="C365" s="117"/>
      <c r="D365" s="135"/>
      <c r="E365" s="153"/>
      <c r="F365" s="169"/>
    </row>
    <row r="366" spans="1:6" ht="13.5" customHeight="1">
      <c r="A366" s="77"/>
      <c r="B366" s="95"/>
      <c r="C366" s="117"/>
      <c r="D366" s="135"/>
      <c r="E366" s="153"/>
      <c r="F366" s="169"/>
    </row>
    <row r="367" spans="1:6" ht="13.5" customHeight="1">
      <c r="A367" s="77"/>
      <c r="B367" s="95"/>
      <c r="C367" s="117"/>
      <c r="D367" s="135"/>
      <c r="E367" s="153"/>
      <c r="F367" s="169"/>
    </row>
    <row r="368" spans="1:6" ht="13.5" customHeight="1">
      <c r="A368" s="77"/>
      <c r="B368" s="95"/>
      <c r="C368" s="117"/>
      <c r="D368" s="135"/>
      <c r="E368" s="153"/>
      <c r="F368" s="169"/>
    </row>
    <row r="369" spans="1:6" ht="13.5" customHeight="1">
      <c r="A369" s="77"/>
      <c r="B369" s="95"/>
      <c r="C369" s="117"/>
      <c r="D369" s="135"/>
      <c r="E369" s="153"/>
      <c r="F369" s="169"/>
    </row>
    <row r="370" spans="1:6" ht="13.5" customHeight="1">
      <c r="A370" s="77"/>
      <c r="B370" s="95"/>
      <c r="C370" s="117"/>
      <c r="D370" s="135"/>
      <c r="E370" s="153"/>
      <c r="F370" s="169"/>
    </row>
    <row r="371" spans="1:6" ht="13.5" customHeight="1">
      <c r="A371" s="77"/>
      <c r="B371" s="95"/>
      <c r="C371" s="117"/>
      <c r="D371" s="135"/>
      <c r="E371" s="153"/>
      <c r="F371" s="169"/>
    </row>
    <row r="372" spans="1:6" ht="13.5" customHeight="1">
      <c r="A372" s="77"/>
      <c r="B372" s="95"/>
      <c r="C372" s="117"/>
      <c r="D372" s="135"/>
      <c r="E372" s="153"/>
      <c r="F372" s="169"/>
    </row>
    <row r="373" spans="1:6" ht="13.5" customHeight="1">
      <c r="A373" s="77"/>
      <c r="B373" s="95"/>
      <c r="C373" s="117"/>
      <c r="D373" s="135"/>
      <c r="E373" s="153"/>
      <c r="F373" s="169"/>
    </row>
    <row r="374" spans="1:6" ht="13.5" customHeight="1">
      <c r="A374" s="77"/>
      <c r="B374" s="95"/>
      <c r="C374" s="117"/>
      <c r="D374" s="135"/>
      <c r="E374" s="153"/>
      <c r="F374" s="169"/>
    </row>
    <row r="375" spans="1:6" ht="13.5" customHeight="1">
      <c r="A375" s="77"/>
      <c r="B375" s="95"/>
      <c r="C375" s="117"/>
      <c r="D375" s="135"/>
      <c r="E375" s="153"/>
      <c r="F375" s="169"/>
    </row>
    <row r="376" spans="1:6" ht="13.5" customHeight="1">
      <c r="A376" s="77"/>
      <c r="B376" s="95"/>
      <c r="C376" s="117"/>
      <c r="D376" s="135"/>
      <c r="E376" s="153"/>
      <c r="F376" s="169"/>
    </row>
    <row r="377" spans="1:6" ht="13.5" customHeight="1">
      <c r="A377" s="77"/>
      <c r="B377" s="95"/>
      <c r="C377" s="117"/>
      <c r="D377" s="135"/>
      <c r="E377" s="153"/>
      <c r="F377" s="169"/>
    </row>
    <row r="378" spans="1:6" ht="13.5" customHeight="1">
      <c r="A378" s="77"/>
      <c r="B378" s="95"/>
      <c r="C378" s="117"/>
      <c r="D378" s="135"/>
      <c r="E378" s="153"/>
      <c r="F378" s="169"/>
    </row>
    <row r="379" spans="1:6" ht="13.5" customHeight="1">
      <c r="A379" s="77"/>
      <c r="B379" s="95"/>
      <c r="C379" s="117"/>
      <c r="D379" s="135"/>
      <c r="E379" s="153"/>
      <c r="F379" s="169"/>
    </row>
    <row r="380" spans="1:6" ht="13.5" customHeight="1">
      <c r="A380" s="77"/>
      <c r="B380" s="95"/>
      <c r="C380" s="117"/>
      <c r="D380" s="135"/>
      <c r="E380" s="153"/>
      <c r="F380" s="169"/>
    </row>
    <row r="381" spans="1:6" ht="13.5" customHeight="1">
      <c r="A381" s="77"/>
      <c r="B381" s="95"/>
      <c r="C381" s="117"/>
      <c r="D381" s="135"/>
      <c r="E381" s="153"/>
      <c r="F381" s="169"/>
    </row>
    <row r="382" spans="1:6" ht="13.5" customHeight="1">
      <c r="A382" s="77"/>
      <c r="B382" s="95"/>
      <c r="C382" s="117"/>
      <c r="D382" s="135"/>
      <c r="E382" s="153"/>
      <c r="F382" s="169"/>
    </row>
    <row r="383" spans="1:6" ht="13.5" customHeight="1">
      <c r="A383" s="77"/>
      <c r="B383" s="95"/>
      <c r="C383" s="117"/>
      <c r="D383" s="135"/>
      <c r="E383" s="153"/>
      <c r="F383" s="169"/>
    </row>
    <row r="384" spans="1:6" ht="5.2" customHeight="1">
      <c r="A384" s="85"/>
      <c r="B384" s="107"/>
      <c r="C384" s="125"/>
      <c r="D384" s="143"/>
      <c r="E384" s="161"/>
      <c r="F384" s="177"/>
    </row>
    <row r="385" spans="1:6" ht="21" customHeight="1">
      <c r="A385" s="209" t="s">
        <v>87</v>
      </c>
      <c r="B385" s="191"/>
      <c r="C385" s="195" t="s">
        <v>320</v>
      </c>
      <c r="D385" s="199"/>
      <c r="E385" s="203" t="s">
        <v>89</v>
      </c>
      <c r="F385" s="213">
        <f ca="1">SUM(F333:F384)</f>
        <v>0</v>
      </c>
    </row>
    <row r="386" spans="1:1" ht="21" customHeight="1">
      <c r="A386" s="12" t="s">
        <v>133</v>
      </c>
    </row>
    <row r="387" spans="1:8" ht="21" customHeight="1">
      <c r="A387" s="73" t="s">
        <v>1</v>
      </c>
      <c r="B387" s="91" t="s">
        <v>2</v>
      </c>
      <c r="C387" s="113" t="s">
        <v>4</v>
      </c>
      <c r="D387" s="131" t="s">
        <v>3</v>
      </c>
      <c r="E387" s="149" t="s">
        <v>5</v>
      </c>
      <c r="F387" s="165" t="s">
        <v>6</v>
      </c>
      <c r="G387" s="57" t="s">
        <v>7</v>
      </c>
      <c r="H387" s="59" t="s">
        <v>8</v>
      </c>
    </row>
    <row r="388" spans="1:6" ht="13.5" customHeight="1">
      <c r="A388" s="77"/>
      <c r="B388" s="95"/>
      <c r="C388" s="117"/>
      <c r="D388" s="135"/>
      <c r="E388" s="153"/>
      <c r="F388" s="169"/>
    </row>
    <row r="389" spans="1:6" ht="13.5" customHeight="1">
      <c r="A389" s="77"/>
      <c r="B389" s="99" t="s">
        <v>321</v>
      </c>
      <c r="C389" s="117"/>
      <c r="D389" s="135"/>
      <c r="E389" s="153"/>
      <c r="F389" s="169"/>
    </row>
    <row r="390" spans="1:6" ht="13.5" customHeight="1">
      <c r="A390" s="77"/>
      <c r="B390" s="95"/>
      <c r="C390" s="117"/>
      <c r="D390" s="135"/>
      <c r="E390" s="153"/>
      <c r="F390" s="169"/>
    </row>
    <row r="391" spans="1:6" ht="13.5" customHeight="1">
      <c r="A391" s="77"/>
      <c r="B391" s="99" t="s">
        <v>322</v>
      </c>
      <c r="C391" s="117"/>
      <c r="D391" s="135"/>
      <c r="E391" s="153"/>
      <c r="F391" s="169"/>
    </row>
    <row r="392" spans="1:6" ht="13.5" customHeight="1">
      <c r="A392" s="77"/>
      <c r="B392" s="99" t="s">
        <v>323</v>
      </c>
      <c r="C392" s="117"/>
      <c r="D392" s="135"/>
      <c r="E392" s="153"/>
      <c r="F392" s="169"/>
    </row>
    <row r="393" spans="1:6" ht="13.5" customHeight="1">
      <c r="A393" s="77"/>
      <c r="B393" s="95"/>
      <c r="C393" s="117"/>
      <c r="D393" s="135"/>
      <c r="E393" s="153"/>
      <c r="F393" s="169"/>
    </row>
    <row r="394" spans="1:8" ht="13.5" customHeight="1">
      <c r="A394" s="81" t="s">
        <v>11</v>
      </c>
      <c r="B394" s="103" t="s">
        <v>324</v>
      </c>
      <c r="C394" s="121">
        <v>7</v>
      </c>
      <c r="D394" s="139" t="s">
        <v>68</v>
      </c>
      <c r="E394" s="157"/>
      <c r="F394" s="173">
        <f ca="1">IF(OR(ISBLANK(C394), ISBLANK(E394)), "", IF(ISNUMBER(E394), ROUND(C394 * E394, 2), E394))</f>
        <v>0</v>
      </c>
      <c r="G394" s="63" t="s">
        <v>330</v>
      </c>
      <c r="H394" s="64" t="s">
        <v>331</v>
      </c>
    </row>
    <row r="395" spans="1:6" ht="13.5" customHeight="1">
      <c r="A395" s="77"/>
      <c r="B395" s="103" t="s">
        <v>325</v>
      </c>
      <c r="C395" s="117"/>
      <c r="D395" s="135"/>
      <c r="E395" s="153"/>
      <c r="F395" s="169"/>
    </row>
    <row r="396" spans="1:6" ht="13.5" customHeight="1">
      <c r="A396" s="77"/>
      <c r="B396" s="103" t="s">
        <v>326</v>
      </c>
      <c r="C396" s="117"/>
      <c r="D396" s="135"/>
      <c r="E396" s="153"/>
      <c r="F396" s="169"/>
    </row>
    <row r="397" spans="1:6" ht="13.5" customHeight="1">
      <c r="A397" s="77"/>
      <c r="B397" s="103" t="s">
        <v>327</v>
      </c>
      <c r="C397" s="117"/>
      <c r="D397" s="135"/>
      <c r="E397" s="153"/>
      <c r="F397" s="169"/>
    </row>
    <row r="398" spans="1:6" ht="13.5" customHeight="1">
      <c r="A398" s="77"/>
      <c r="B398" s="103" t="s">
        <v>328</v>
      </c>
      <c r="C398" s="117"/>
      <c r="D398" s="135"/>
      <c r="E398" s="153"/>
      <c r="F398" s="169"/>
    </row>
    <row r="399" spans="1:6" ht="13.5" customHeight="1">
      <c r="A399" s="77"/>
      <c r="B399" s="103" t="s">
        <v>329</v>
      </c>
      <c r="C399" s="117"/>
      <c r="D399" s="135"/>
      <c r="E399" s="153"/>
      <c r="F399" s="169"/>
    </row>
    <row r="400" spans="1:6" ht="13.5" customHeight="1">
      <c r="A400" s="77"/>
      <c r="B400" s="95"/>
      <c r="C400" s="117"/>
      <c r="D400" s="135"/>
      <c r="E400" s="153"/>
      <c r="F400" s="169"/>
    </row>
    <row r="401" spans="1:6" ht="13.5" customHeight="1">
      <c r="A401" s="77"/>
      <c r="B401" s="95"/>
      <c r="C401" s="117"/>
      <c r="D401" s="135"/>
      <c r="E401" s="153"/>
      <c r="F401" s="169"/>
    </row>
    <row r="402" spans="1:6" ht="13.5" customHeight="1">
      <c r="A402" s="77"/>
      <c r="B402" s="95"/>
      <c r="C402" s="117"/>
      <c r="D402" s="135"/>
      <c r="E402" s="153"/>
      <c r="F402" s="169"/>
    </row>
    <row r="403" spans="1:6" ht="13.5" customHeight="1">
      <c r="A403" s="77"/>
      <c r="B403" s="95"/>
      <c r="C403" s="117"/>
      <c r="D403" s="135"/>
      <c r="E403" s="153"/>
      <c r="F403" s="169"/>
    </row>
    <row r="404" spans="1:6" ht="13.5" customHeight="1">
      <c r="A404" s="77"/>
      <c r="B404" s="95"/>
      <c r="C404" s="117"/>
      <c r="D404" s="135"/>
      <c r="E404" s="153"/>
      <c r="F404" s="169"/>
    </row>
    <row r="405" spans="1:6" ht="13.5" customHeight="1">
      <c r="A405" s="77"/>
      <c r="B405" s="95"/>
      <c r="C405" s="117"/>
      <c r="D405" s="135"/>
      <c r="E405" s="153"/>
      <c r="F405" s="169"/>
    </row>
    <row r="406" spans="1:6" ht="13.5" customHeight="1">
      <c r="A406" s="77"/>
      <c r="B406" s="95"/>
      <c r="C406" s="117"/>
      <c r="D406" s="135"/>
      <c r="E406" s="153"/>
      <c r="F406" s="169"/>
    </row>
    <row r="407" spans="1:6" ht="13.5" customHeight="1">
      <c r="A407" s="77"/>
      <c r="B407" s="95"/>
      <c r="C407" s="117"/>
      <c r="D407" s="135"/>
      <c r="E407" s="153"/>
      <c r="F407" s="169"/>
    </row>
    <row r="408" spans="1:6" ht="13.5" customHeight="1">
      <c r="A408" s="77"/>
      <c r="B408" s="95"/>
      <c r="C408" s="117"/>
      <c r="D408" s="135"/>
      <c r="E408" s="153"/>
      <c r="F408" s="169"/>
    </row>
    <row r="409" spans="1:6" ht="13.5" customHeight="1">
      <c r="A409" s="77"/>
      <c r="B409" s="95"/>
      <c r="C409" s="117"/>
      <c r="D409" s="135"/>
      <c r="E409" s="153"/>
      <c r="F409" s="169"/>
    </row>
    <row r="410" spans="1:6" ht="13.5" customHeight="1">
      <c r="A410" s="77"/>
      <c r="B410" s="95"/>
      <c r="C410" s="117"/>
      <c r="D410" s="135"/>
      <c r="E410" s="153"/>
      <c r="F410" s="169"/>
    </row>
    <row r="411" spans="1:6" ht="13.5" customHeight="1">
      <c r="A411" s="77"/>
      <c r="B411" s="95"/>
      <c r="C411" s="117"/>
      <c r="D411" s="135"/>
      <c r="E411" s="153"/>
      <c r="F411" s="169"/>
    </row>
    <row r="412" spans="1:6" ht="13.5" customHeight="1">
      <c r="A412" s="77"/>
      <c r="B412" s="95"/>
      <c r="C412" s="117"/>
      <c r="D412" s="135"/>
      <c r="E412" s="153"/>
      <c r="F412" s="169"/>
    </row>
    <row r="413" spans="1:6" ht="13.5" customHeight="1">
      <c r="A413" s="77"/>
      <c r="B413" s="95"/>
      <c r="C413" s="117"/>
      <c r="D413" s="135"/>
      <c r="E413" s="153"/>
      <c r="F413" s="169"/>
    </row>
    <row r="414" spans="1:6" ht="13.5" customHeight="1">
      <c r="A414" s="77"/>
      <c r="B414" s="95"/>
      <c r="C414" s="117"/>
      <c r="D414" s="135"/>
      <c r="E414" s="153"/>
      <c r="F414" s="169"/>
    </row>
    <row r="415" spans="1:6" ht="13.5" customHeight="1">
      <c r="A415" s="77"/>
      <c r="B415" s="95"/>
      <c r="C415" s="117"/>
      <c r="D415" s="135"/>
      <c r="E415" s="153"/>
      <c r="F415" s="169"/>
    </row>
    <row r="416" spans="1:6" ht="13.5" customHeight="1">
      <c r="A416" s="77"/>
      <c r="B416" s="95"/>
      <c r="C416" s="117"/>
      <c r="D416" s="135"/>
      <c r="E416" s="153"/>
      <c r="F416" s="169"/>
    </row>
    <row r="417" spans="1:6" ht="13.5" customHeight="1">
      <c r="A417" s="77"/>
      <c r="B417" s="95"/>
      <c r="C417" s="117"/>
      <c r="D417" s="135"/>
      <c r="E417" s="153"/>
      <c r="F417" s="169"/>
    </row>
    <row r="418" spans="1:6" ht="13.5" customHeight="1">
      <c r="A418" s="77"/>
      <c r="B418" s="95"/>
      <c r="C418" s="117"/>
      <c r="D418" s="135"/>
      <c r="E418" s="153"/>
      <c r="F418" s="169"/>
    </row>
    <row r="419" spans="1:6" ht="13.5" customHeight="1">
      <c r="A419" s="77"/>
      <c r="B419" s="95"/>
      <c r="C419" s="117"/>
      <c r="D419" s="135"/>
      <c r="E419" s="153"/>
      <c r="F419" s="169"/>
    </row>
    <row r="420" spans="1:6" ht="13.5" customHeight="1">
      <c r="A420" s="77"/>
      <c r="B420" s="95"/>
      <c r="C420" s="117"/>
      <c r="D420" s="135"/>
      <c r="E420" s="153"/>
      <c r="F420" s="169"/>
    </row>
    <row r="421" spans="1:6" ht="13.5" customHeight="1">
      <c r="A421" s="77"/>
      <c r="B421" s="95"/>
      <c r="C421" s="117"/>
      <c r="D421" s="135"/>
      <c r="E421" s="153"/>
      <c r="F421" s="169"/>
    </row>
    <row r="422" spans="1:6" ht="13.5" customHeight="1">
      <c r="A422" s="77"/>
      <c r="B422" s="95"/>
      <c r="C422" s="117"/>
      <c r="D422" s="135"/>
      <c r="E422" s="153"/>
      <c r="F422" s="169"/>
    </row>
    <row r="423" spans="1:6" ht="13.5" customHeight="1">
      <c r="A423" s="77"/>
      <c r="B423" s="95"/>
      <c r="C423" s="117"/>
      <c r="D423" s="135"/>
      <c r="E423" s="153"/>
      <c r="F423" s="169"/>
    </row>
    <row r="424" spans="1:6" ht="13.5" customHeight="1">
      <c r="A424" s="77"/>
      <c r="B424" s="95"/>
      <c r="C424" s="117"/>
      <c r="D424" s="135"/>
      <c r="E424" s="153"/>
      <c r="F424" s="169"/>
    </row>
    <row r="425" spans="1:6" ht="13.5" customHeight="1">
      <c r="A425" s="77"/>
      <c r="B425" s="95"/>
      <c r="C425" s="117"/>
      <c r="D425" s="135"/>
      <c r="E425" s="153"/>
      <c r="F425" s="169"/>
    </row>
    <row r="426" spans="1:6" ht="13.5" customHeight="1">
      <c r="A426" s="77"/>
      <c r="B426" s="95"/>
      <c r="C426" s="117"/>
      <c r="D426" s="135"/>
      <c r="E426" s="153"/>
      <c r="F426" s="169"/>
    </row>
    <row r="427" spans="1:6" ht="13.5" customHeight="1">
      <c r="A427" s="77"/>
      <c r="B427" s="95"/>
      <c r="C427" s="117"/>
      <c r="D427" s="135"/>
      <c r="E427" s="153"/>
      <c r="F427" s="169"/>
    </row>
    <row r="428" spans="1:6" ht="13.5" customHeight="1">
      <c r="A428" s="77"/>
      <c r="B428" s="95"/>
      <c r="C428" s="117"/>
      <c r="D428" s="135"/>
      <c r="E428" s="153"/>
      <c r="F428" s="169"/>
    </row>
    <row r="429" spans="1:6" ht="13.5" customHeight="1">
      <c r="A429" s="77"/>
      <c r="B429" s="95"/>
      <c r="C429" s="117"/>
      <c r="D429" s="135"/>
      <c r="E429" s="153"/>
      <c r="F429" s="169"/>
    </row>
    <row r="430" spans="1:6" ht="13.5" customHeight="1">
      <c r="A430" s="77"/>
      <c r="B430" s="95"/>
      <c r="C430" s="117"/>
      <c r="D430" s="135"/>
      <c r="E430" s="153"/>
      <c r="F430" s="169"/>
    </row>
    <row r="431" spans="1:6" ht="13.5" customHeight="1">
      <c r="A431" s="77"/>
      <c r="B431" s="95"/>
      <c r="C431" s="117"/>
      <c r="D431" s="135"/>
      <c r="E431" s="153"/>
      <c r="F431" s="169"/>
    </row>
    <row r="432" spans="1:6" ht="13.5" customHeight="1">
      <c r="A432" s="77"/>
      <c r="B432" s="95"/>
      <c r="C432" s="117"/>
      <c r="D432" s="135"/>
      <c r="E432" s="153"/>
      <c r="F432" s="169"/>
    </row>
    <row r="433" spans="1:6" ht="13.5" customHeight="1">
      <c r="A433" s="77"/>
      <c r="B433" s="95"/>
      <c r="C433" s="117"/>
      <c r="D433" s="135"/>
      <c r="E433" s="153"/>
      <c r="F433" s="169"/>
    </row>
    <row r="434" spans="1:6" ht="13.5" customHeight="1">
      <c r="A434" s="77"/>
      <c r="B434" s="95"/>
      <c r="C434" s="117"/>
      <c r="D434" s="135"/>
      <c r="E434" s="153"/>
      <c r="F434" s="169"/>
    </row>
    <row r="435" spans="1:6" ht="13.5" customHeight="1">
      <c r="A435" s="77"/>
      <c r="B435" s="95"/>
      <c r="C435" s="117"/>
      <c r="D435" s="135"/>
      <c r="E435" s="153"/>
      <c r="F435" s="169"/>
    </row>
    <row r="436" spans="1:6" ht="13.5" customHeight="1">
      <c r="A436" s="77"/>
      <c r="B436" s="95"/>
      <c r="C436" s="117"/>
      <c r="D436" s="135"/>
      <c r="E436" s="153"/>
      <c r="F436" s="169"/>
    </row>
    <row r="437" spans="1:6" ht="13.5" customHeight="1">
      <c r="A437" s="77"/>
      <c r="B437" s="95"/>
      <c r="C437" s="117"/>
      <c r="D437" s="135"/>
      <c r="E437" s="153"/>
      <c r="F437" s="169"/>
    </row>
    <row r="438" spans="1:6" ht="13.5" customHeight="1">
      <c r="A438" s="77"/>
      <c r="B438" s="95"/>
      <c r="C438" s="117"/>
      <c r="D438" s="135"/>
      <c r="E438" s="153"/>
      <c r="F438" s="169"/>
    </row>
    <row r="439" spans="1:6" ht="5.2" customHeight="1">
      <c r="A439" s="85"/>
      <c r="B439" s="107"/>
      <c r="C439" s="125"/>
      <c r="D439" s="143"/>
      <c r="E439" s="161"/>
      <c r="F439" s="177"/>
    </row>
    <row r="440" spans="1:6" ht="21" customHeight="1">
      <c r="A440" s="209" t="s">
        <v>87</v>
      </c>
      <c r="B440" s="191"/>
      <c r="C440" s="195" t="s">
        <v>332</v>
      </c>
      <c r="D440" s="199"/>
      <c r="E440" s="203" t="s">
        <v>89</v>
      </c>
      <c r="F440" s="213">
        <f ca="1">SUM(F388:F439)</f>
        <v>0</v>
      </c>
    </row>
    <row r="441" spans="1:1" ht="21" customHeight="1">
      <c r="A441" s="12" t="s">
        <v>133</v>
      </c>
    </row>
    <row r="442" spans="1:8" ht="21" customHeight="1">
      <c r="A442" s="73" t="s">
        <v>1</v>
      </c>
      <c r="B442" s="91" t="s">
        <v>2</v>
      </c>
      <c r="C442" s="113" t="s">
        <v>4</v>
      </c>
      <c r="D442" s="131" t="s">
        <v>3</v>
      </c>
      <c r="E442" s="149" t="s">
        <v>5</v>
      </c>
      <c r="F442" s="165" t="s">
        <v>6</v>
      </c>
      <c r="G442" s="57" t="s">
        <v>7</v>
      </c>
      <c r="H442" s="59" t="s">
        <v>8</v>
      </c>
    </row>
    <row r="443" spans="1:6" ht="13.5" customHeight="1">
      <c r="A443" s="77"/>
      <c r="B443" s="95"/>
      <c r="C443" s="117"/>
      <c r="D443" s="135"/>
      <c r="E443" s="153"/>
      <c r="F443" s="169"/>
    </row>
    <row r="444" spans="1:6" ht="13.5" customHeight="1">
      <c r="A444" s="77"/>
      <c r="B444" s="99" t="s">
        <v>333</v>
      </c>
      <c r="C444" s="117"/>
      <c r="D444" s="135"/>
      <c r="E444" s="153"/>
      <c r="F444" s="169"/>
    </row>
    <row r="445" spans="1:6" ht="13.5" customHeight="1">
      <c r="A445" s="77"/>
      <c r="B445" s="99" t="s">
        <v>334</v>
      </c>
      <c r="C445" s="117"/>
      <c r="D445" s="135"/>
      <c r="E445" s="153"/>
      <c r="F445" s="169"/>
    </row>
    <row r="446" spans="1:6" ht="13.5" customHeight="1">
      <c r="A446" s="77"/>
      <c r="B446" s="95"/>
      <c r="C446" s="117"/>
      <c r="D446" s="135"/>
      <c r="E446" s="153"/>
      <c r="F446" s="169"/>
    </row>
    <row r="447" spans="1:6" ht="13.5" customHeight="1">
      <c r="A447" s="77"/>
      <c r="B447" s="99" t="s">
        <v>335</v>
      </c>
      <c r="C447" s="117"/>
      <c r="D447" s="135"/>
      <c r="E447" s="153"/>
      <c r="F447" s="169"/>
    </row>
    <row r="448" spans="1:6" ht="13.5" customHeight="1">
      <c r="A448" s="77"/>
      <c r="B448" s="95"/>
      <c r="C448" s="117"/>
      <c r="D448" s="135"/>
      <c r="E448" s="153"/>
      <c r="F448" s="169"/>
    </row>
    <row r="449" spans="1:8" ht="13.5" customHeight="1">
      <c r="A449" s="81" t="s">
        <v>11</v>
      </c>
      <c r="B449" s="103" t="s">
        <v>336</v>
      </c>
      <c r="C449" s="121">
        <v>200</v>
      </c>
      <c r="D449" s="139" t="s">
        <v>144</v>
      </c>
      <c r="E449" s="157"/>
      <c r="F449" s="173">
        <f ca="1">IF(OR(ISBLANK(C449), ISBLANK(E449)), "", IF(ISNUMBER(E449), ROUND(C449 * E449, 2), E449))</f>
        <v>0</v>
      </c>
      <c r="G449" s="63" t="s">
        <v>339</v>
      </c>
      <c r="H449" s="64" t="s">
        <v>340</v>
      </c>
    </row>
    <row r="450" spans="1:6" ht="13.5" customHeight="1">
      <c r="A450" s="77"/>
      <c r="B450" s="103" t="s">
        <v>337</v>
      </c>
      <c r="C450" s="117"/>
      <c r="D450" s="135"/>
      <c r="E450" s="153"/>
      <c r="F450" s="169"/>
    </row>
    <row r="451" spans="1:6" ht="13.5" customHeight="1">
      <c r="A451" s="77"/>
      <c r="B451" s="103" t="s">
        <v>338</v>
      </c>
      <c r="C451" s="117"/>
      <c r="D451" s="135"/>
      <c r="E451" s="153"/>
      <c r="F451" s="169"/>
    </row>
    <row r="452" spans="1:6" ht="13.5" customHeight="1">
      <c r="A452" s="77"/>
      <c r="B452" s="95"/>
      <c r="C452" s="117"/>
      <c r="D452" s="135"/>
      <c r="E452" s="153"/>
      <c r="F452" s="169"/>
    </row>
    <row r="453" spans="1:6" ht="13.5" customHeight="1">
      <c r="A453" s="77"/>
      <c r="B453" s="99" t="s">
        <v>341</v>
      </c>
      <c r="C453" s="117"/>
      <c r="D453" s="135"/>
      <c r="E453" s="153"/>
      <c r="F453" s="169"/>
    </row>
    <row r="454" spans="1:6" ht="13.5" customHeight="1">
      <c r="A454" s="77"/>
      <c r="B454" s="95"/>
      <c r="C454" s="117"/>
      <c r="D454" s="135"/>
      <c r="E454" s="153"/>
      <c r="F454" s="169"/>
    </row>
    <row r="455" spans="1:8" ht="13.5" customHeight="1">
      <c r="A455" s="81" t="s">
        <v>16</v>
      </c>
      <c r="B455" s="103" t="s">
        <v>342</v>
      </c>
      <c r="C455" s="121">
        <v>7</v>
      </c>
      <c r="D455" s="139" t="s">
        <v>68</v>
      </c>
      <c r="E455" s="157"/>
      <c r="F455" s="173">
        <f ca="1">IF(OR(ISBLANK(C455), ISBLANK(E455)), "", IF(ISNUMBER(E455), ROUND(C455 * E455, 2), E455))</f>
        <v>0</v>
      </c>
      <c r="G455" s="63" t="s">
        <v>343</v>
      </c>
      <c r="H455" s="64" t="s">
        <v>344</v>
      </c>
    </row>
    <row r="456" spans="1:6" ht="13.5" customHeight="1">
      <c r="A456" s="77"/>
      <c r="B456" s="95"/>
      <c r="C456" s="117"/>
      <c r="D456" s="135"/>
      <c r="E456" s="153"/>
      <c r="F456" s="169"/>
    </row>
    <row r="457" spans="1:8" ht="13.5" customHeight="1">
      <c r="A457" s="81" t="s">
        <v>20</v>
      </c>
      <c r="B457" s="103" t="s">
        <v>345</v>
      </c>
      <c r="C457" s="121">
        <v>7</v>
      </c>
      <c r="D457" s="139" t="s">
        <v>68</v>
      </c>
      <c r="E457" s="157"/>
      <c r="F457" s="173">
        <f ca="1">IF(OR(ISBLANK(C457), ISBLANK(E457)), "", IF(ISNUMBER(E457), ROUND(C457 * E457, 2), E457))</f>
        <v>0</v>
      </c>
      <c r="G457" s="63" t="s">
        <v>346</v>
      </c>
      <c r="H457" s="64" t="s">
        <v>347</v>
      </c>
    </row>
    <row r="458" spans="1:6" ht="13.5" customHeight="1">
      <c r="A458" s="77"/>
      <c r="B458" s="95"/>
      <c r="C458" s="117"/>
      <c r="D458" s="135"/>
      <c r="E458" s="153"/>
      <c r="F458" s="169"/>
    </row>
    <row r="459" spans="1:6" ht="13.5" customHeight="1">
      <c r="A459" s="77"/>
      <c r="B459" s="99" t="s">
        <v>348</v>
      </c>
      <c r="C459" s="117"/>
      <c r="D459" s="135"/>
      <c r="E459" s="153"/>
      <c r="F459" s="169"/>
    </row>
    <row r="460" spans="1:6" ht="13.5" customHeight="1">
      <c r="A460" s="77"/>
      <c r="B460" s="95"/>
      <c r="C460" s="117"/>
      <c r="D460" s="135"/>
      <c r="E460" s="153"/>
      <c r="F460" s="169"/>
    </row>
    <row r="461" spans="1:8" ht="13.5" customHeight="1">
      <c r="A461" s="81" t="s">
        <v>24</v>
      </c>
      <c r="B461" s="103" t="s">
        <v>349</v>
      </c>
      <c r="C461" s="121">
        <v>1</v>
      </c>
      <c r="D461" s="139" t="s">
        <v>68</v>
      </c>
      <c r="E461" s="157"/>
      <c r="F461" s="173">
        <f ca="1">IF(OR(ISBLANK(C461), ISBLANK(E461)), "", IF(ISNUMBER(E461), ROUND(C461 * E461, 2), E461))</f>
        <v>0</v>
      </c>
      <c r="G461" s="63" t="s">
        <v>351</v>
      </c>
      <c r="H461" s="64" t="s">
        <v>352</v>
      </c>
    </row>
    <row r="462" spans="1:6" ht="13.5" customHeight="1">
      <c r="A462" s="77"/>
      <c r="B462" s="103" t="s">
        <v>350</v>
      </c>
      <c r="C462" s="117"/>
      <c r="D462" s="135"/>
      <c r="E462" s="153"/>
      <c r="F462" s="169"/>
    </row>
    <row r="463" spans="1:6" ht="13.5" customHeight="1">
      <c r="A463" s="77"/>
      <c r="B463" s="95"/>
      <c r="C463" s="117"/>
      <c r="D463" s="135"/>
      <c r="E463" s="153"/>
      <c r="F463" s="169"/>
    </row>
    <row r="464" spans="1:6" ht="13.5" customHeight="1">
      <c r="A464" s="77"/>
      <c r="B464" s="99" t="s">
        <v>353</v>
      </c>
      <c r="C464" s="117"/>
      <c r="D464" s="135"/>
      <c r="E464" s="153"/>
      <c r="F464" s="169"/>
    </row>
    <row r="465" spans="1:6" ht="13.5" customHeight="1">
      <c r="A465" s="77"/>
      <c r="B465" s="95"/>
      <c r="C465" s="117"/>
      <c r="D465" s="135"/>
      <c r="E465" s="153"/>
      <c r="F465" s="169"/>
    </row>
    <row r="466" spans="1:8" ht="13.5" customHeight="1">
      <c r="A466" s="81" t="s">
        <v>28</v>
      </c>
      <c r="B466" s="103" t="s">
        <v>353</v>
      </c>
      <c r="C466" s="121">
        <v>1</v>
      </c>
      <c r="D466" s="139" t="s">
        <v>68</v>
      </c>
      <c r="E466" s="157"/>
      <c r="F466" s="173">
        <f ca="1">IF(OR(ISBLANK(C466), ISBLANK(E466)), "", IF(ISNUMBER(E466), ROUND(C466 * E466, 2), E466))</f>
        <v>0</v>
      </c>
      <c r="G466" s="63" t="s">
        <v>354</v>
      </c>
      <c r="H466" s="64" t="s">
        <v>355</v>
      </c>
    </row>
    <row r="467" spans="1:6" ht="13.5" customHeight="1">
      <c r="A467" s="77"/>
      <c r="B467" s="95"/>
      <c r="C467" s="117"/>
      <c r="D467" s="135"/>
      <c r="E467" s="153"/>
      <c r="F467" s="169"/>
    </row>
    <row r="468" spans="1:6" ht="13.5" customHeight="1">
      <c r="A468" s="77"/>
      <c r="B468" s="95"/>
      <c r="C468" s="117"/>
      <c r="D468" s="135"/>
      <c r="E468" s="153"/>
      <c r="F468" s="169"/>
    </row>
    <row r="469" spans="1:6" ht="13.5" customHeight="1">
      <c r="A469" s="77"/>
      <c r="B469" s="95"/>
      <c r="C469" s="117"/>
      <c r="D469" s="135"/>
      <c r="E469" s="153"/>
      <c r="F469" s="169"/>
    </row>
    <row r="470" spans="1:6" ht="13.5" customHeight="1">
      <c r="A470" s="77"/>
      <c r="B470" s="95"/>
      <c r="C470" s="117"/>
      <c r="D470" s="135"/>
      <c r="E470" s="153"/>
      <c r="F470" s="169"/>
    </row>
    <row r="471" spans="1:6" ht="13.5" customHeight="1">
      <c r="A471" s="77"/>
      <c r="B471" s="95"/>
      <c r="C471" s="117"/>
      <c r="D471" s="135"/>
      <c r="E471" s="153"/>
      <c r="F471" s="169"/>
    </row>
    <row r="472" spans="1:6" ht="13.5" customHeight="1">
      <c r="A472" s="77"/>
      <c r="B472" s="95"/>
      <c r="C472" s="117"/>
      <c r="D472" s="135"/>
      <c r="E472" s="153"/>
      <c r="F472" s="169"/>
    </row>
    <row r="473" spans="1:6" ht="13.5" customHeight="1">
      <c r="A473" s="77"/>
      <c r="B473" s="95"/>
      <c r="C473" s="117"/>
      <c r="D473" s="135"/>
      <c r="E473" s="153"/>
      <c r="F473" s="169"/>
    </row>
    <row r="474" spans="1:6" ht="13.5" customHeight="1">
      <c r="A474" s="77"/>
      <c r="B474" s="95"/>
      <c r="C474" s="117"/>
      <c r="D474" s="135"/>
      <c r="E474" s="153"/>
      <c r="F474" s="169"/>
    </row>
    <row r="475" spans="1:6" ht="13.5" customHeight="1">
      <c r="A475" s="77"/>
      <c r="B475" s="95"/>
      <c r="C475" s="117"/>
      <c r="D475" s="135"/>
      <c r="E475" s="153"/>
      <c r="F475" s="169"/>
    </row>
    <row r="476" spans="1:6" ht="13.5" customHeight="1">
      <c r="A476" s="77"/>
      <c r="B476" s="95"/>
      <c r="C476" s="117"/>
      <c r="D476" s="135"/>
      <c r="E476" s="153"/>
      <c r="F476" s="169"/>
    </row>
    <row r="477" spans="1:6" ht="13.5" customHeight="1">
      <c r="A477" s="77"/>
      <c r="B477" s="95"/>
      <c r="C477" s="117"/>
      <c r="D477" s="135"/>
      <c r="E477" s="153"/>
      <c r="F477" s="169"/>
    </row>
    <row r="478" spans="1:6" ht="13.5" customHeight="1">
      <c r="A478" s="77"/>
      <c r="B478" s="95"/>
      <c r="C478" s="117"/>
      <c r="D478" s="135"/>
      <c r="E478" s="153"/>
      <c r="F478" s="169"/>
    </row>
    <row r="479" spans="1:6" ht="13.5" customHeight="1">
      <c r="A479" s="77"/>
      <c r="B479" s="95"/>
      <c r="C479" s="117"/>
      <c r="D479" s="135"/>
      <c r="E479" s="153"/>
      <c r="F479" s="169"/>
    </row>
    <row r="480" spans="1:6" ht="13.5" customHeight="1">
      <c r="A480" s="77"/>
      <c r="B480" s="95"/>
      <c r="C480" s="117"/>
      <c r="D480" s="135"/>
      <c r="E480" s="153"/>
      <c r="F480" s="169"/>
    </row>
    <row r="481" spans="1:6" ht="13.5" customHeight="1">
      <c r="A481" s="77"/>
      <c r="B481" s="95"/>
      <c r="C481" s="117"/>
      <c r="D481" s="135"/>
      <c r="E481" s="153"/>
      <c r="F481" s="169"/>
    </row>
    <row r="482" spans="1:6" ht="13.5" customHeight="1">
      <c r="A482" s="77"/>
      <c r="B482" s="95"/>
      <c r="C482" s="117"/>
      <c r="D482" s="135"/>
      <c r="E482" s="153"/>
      <c r="F482" s="169"/>
    </row>
    <row r="483" spans="1:6" ht="13.5" customHeight="1">
      <c r="A483" s="77"/>
      <c r="B483" s="95"/>
      <c r="C483" s="117"/>
      <c r="D483" s="135"/>
      <c r="E483" s="153"/>
      <c r="F483" s="169"/>
    </row>
    <row r="484" spans="1:6" ht="13.5" customHeight="1">
      <c r="A484" s="77"/>
      <c r="B484" s="95"/>
      <c r="C484" s="117"/>
      <c r="D484" s="135"/>
      <c r="E484" s="153"/>
      <c r="F484" s="169"/>
    </row>
    <row r="485" spans="1:6" ht="13.5" customHeight="1">
      <c r="A485" s="77"/>
      <c r="B485" s="95"/>
      <c r="C485" s="117"/>
      <c r="D485" s="135"/>
      <c r="E485" s="153"/>
      <c r="F485" s="169"/>
    </row>
    <row r="486" spans="1:6" ht="13.5" customHeight="1">
      <c r="A486" s="77"/>
      <c r="B486" s="95"/>
      <c r="C486" s="117"/>
      <c r="D486" s="135"/>
      <c r="E486" s="153"/>
      <c r="F486" s="169"/>
    </row>
    <row r="487" spans="1:6" ht="13.5" customHeight="1">
      <c r="A487" s="77"/>
      <c r="B487" s="95"/>
      <c r="C487" s="117"/>
      <c r="D487" s="135"/>
      <c r="E487" s="153"/>
      <c r="F487" s="169"/>
    </row>
    <row r="488" spans="1:6" ht="13.5" customHeight="1">
      <c r="A488" s="77"/>
      <c r="B488" s="95"/>
      <c r="C488" s="117"/>
      <c r="D488" s="135"/>
      <c r="E488" s="153"/>
      <c r="F488" s="169"/>
    </row>
    <row r="489" spans="1:6" ht="13.5" customHeight="1">
      <c r="A489" s="77"/>
      <c r="B489" s="95"/>
      <c r="C489" s="117"/>
      <c r="D489" s="135"/>
      <c r="E489" s="153"/>
      <c r="F489" s="169"/>
    </row>
    <row r="490" spans="1:6" ht="13.5" customHeight="1">
      <c r="A490" s="77"/>
      <c r="B490" s="95"/>
      <c r="C490" s="117"/>
      <c r="D490" s="135"/>
      <c r="E490" s="153"/>
      <c r="F490" s="169"/>
    </row>
    <row r="491" spans="1:6" ht="13.5" customHeight="1">
      <c r="A491" s="77"/>
      <c r="B491" s="95"/>
      <c r="C491" s="117"/>
      <c r="D491" s="135"/>
      <c r="E491" s="153"/>
      <c r="F491" s="169"/>
    </row>
    <row r="492" spans="1:6" ht="13.5" customHeight="1">
      <c r="A492" s="77"/>
      <c r="B492" s="95"/>
      <c r="C492" s="117"/>
      <c r="D492" s="135"/>
      <c r="E492" s="153"/>
      <c r="F492" s="169"/>
    </row>
    <row r="493" spans="1:6" ht="13.5" customHeight="1">
      <c r="A493" s="77"/>
      <c r="B493" s="95"/>
      <c r="C493" s="117"/>
      <c r="D493" s="135"/>
      <c r="E493" s="153"/>
      <c r="F493" s="169"/>
    </row>
    <row r="494" spans="1:6" ht="5.2" customHeight="1">
      <c r="A494" s="85"/>
      <c r="B494" s="107"/>
      <c r="C494" s="125"/>
      <c r="D494" s="143"/>
      <c r="E494" s="161"/>
      <c r="F494" s="177"/>
    </row>
    <row r="495" spans="1:6" ht="21" customHeight="1">
      <c r="A495" s="209" t="s">
        <v>87</v>
      </c>
      <c r="B495" s="191"/>
      <c r="C495" s="195" t="s">
        <v>356</v>
      </c>
      <c r="D495" s="199"/>
      <c r="E495" s="203" t="s">
        <v>89</v>
      </c>
      <c r="F495" s="213">
        <f ca="1">SUM(F443:F494)</f>
        <v>0</v>
      </c>
    </row>
    <row r="496" spans="1:1" ht="21" customHeight="1">
      <c r="A496" s="12" t="s">
        <v>133</v>
      </c>
    </row>
    <row r="497" spans="1:8" ht="21" customHeight="1">
      <c r="A497" s="73" t="s">
        <v>1</v>
      </c>
      <c r="B497" s="91" t="s">
        <v>2</v>
      </c>
      <c r="C497" s="113" t="s">
        <v>4</v>
      </c>
      <c r="D497" s="131" t="s">
        <v>3</v>
      </c>
      <c r="E497" s="149" t="s">
        <v>5</v>
      </c>
      <c r="F497" s="165" t="s">
        <v>6</v>
      </c>
      <c r="G497" s="57" t="s">
        <v>7</v>
      </c>
      <c r="H497" s="59" t="s">
        <v>8</v>
      </c>
    </row>
    <row r="498" spans="1:6" ht="13.5" customHeight="1">
      <c r="A498" s="77"/>
      <c r="B498" s="95"/>
      <c r="C498" s="117"/>
      <c r="D498" s="135"/>
      <c r="E498" s="153"/>
      <c r="F498" s="169"/>
    </row>
    <row r="499" spans="1:6" ht="13.5" customHeight="1">
      <c r="A499" s="77"/>
      <c r="B499" s="99" t="s">
        <v>357</v>
      </c>
      <c r="C499" s="117"/>
      <c r="D499" s="135"/>
      <c r="E499" s="153"/>
      <c r="F499" s="169"/>
    </row>
    <row r="500" spans="1:6" ht="13.5" customHeight="1">
      <c r="A500" s="77"/>
      <c r="B500" s="95"/>
      <c r="C500" s="117"/>
      <c r="D500" s="135"/>
      <c r="E500" s="153"/>
      <c r="F500" s="169"/>
    </row>
    <row r="501" spans="1:6" ht="13.5" customHeight="1">
      <c r="A501" s="77"/>
      <c r="B501" s="99" t="s">
        <v>358</v>
      </c>
      <c r="C501" s="117"/>
      <c r="D501" s="135"/>
      <c r="E501" s="153"/>
      <c r="F501" s="169"/>
    </row>
    <row r="502" spans="1:6" ht="13.5" customHeight="1">
      <c r="A502" s="77"/>
      <c r="B502" s="95"/>
      <c r="C502" s="117"/>
      <c r="D502" s="135"/>
      <c r="E502" s="153"/>
      <c r="F502" s="169"/>
    </row>
    <row r="503" spans="1:8" ht="13.5" customHeight="1">
      <c r="A503" s="81" t="s">
        <v>11</v>
      </c>
      <c r="B503" s="103" t="s">
        <v>359</v>
      </c>
      <c r="C503" s="121">
        <v>2</v>
      </c>
      <c r="D503" s="139" t="s">
        <v>237</v>
      </c>
      <c r="E503" s="157"/>
      <c r="F503" s="173">
        <f ca="1">IF(OR(ISBLANK(C503), ISBLANK(E503)), "", IF(ISNUMBER(E503), ROUND(C503 * E503, 2), E503))</f>
        <v>0</v>
      </c>
      <c r="G503" s="63" t="s">
        <v>360</v>
      </c>
      <c r="H503" s="64" t="s">
        <v>361</v>
      </c>
    </row>
    <row r="504" spans="1:6" ht="13.5" customHeight="1">
      <c r="A504" s="77"/>
      <c r="B504" s="95"/>
      <c r="C504" s="117"/>
      <c r="D504" s="135"/>
      <c r="E504" s="153"/>
      <c r="F504" s="169"/>
    </row>
    <row r="505" spans="1:8" ht="13.5" customHeight="1">
      <c r="A505" s="81" t="s">
        <v>16</v>
      </c>
      <c r="B505" s="103" t="s">
        <v>362</v>
      </c>
      <c r="C505" s="121">
        <v>1</v>
      </c>
      <c r="D505" s="139" t="s">
        <v>237</v>
      </c>
      <c r="E505" s="157"/>
      <c r="F505" s="173">
        <f ca="1">IF(OR(ISBLANK(C505), ISBLANK(E505)), "", IF(ISNUMBER(E505), ROUND(C505 * E505, 2), E505))</f>
        <v>0</v>
      </c>
      <c r="G505" s="63" t="s">
        <v>364</v>
      </c>
      <c r="H505" s="64" t="s">
        <v>365</v>
      </c>
    </row>
    <row r="506" spans="1:6" ht="13.5" customHeight="1">
      <c r="A506" s="77"/>
      <c r="B506" s="103" t="s">
        <v>363</v>
      </c>
      <c r="C506" s="117"/>
      <c r="D506" s="135"/>
      <c r="E506" s="153"/>
      <c r="F506" s="169"/>
    </row>
    <row r="507" spans="1:6" ht="13.5" customHeight="1">
      <c r="A507" s="77"/>
      <c r="B507" s="103" t="s">
        <v>214</v>
      </c>
      <c r="C507" s="117"/>
      <c r="D507" s="135"/>
      <c r="E507" s="153"/>
      <c r="F507" s="169"/>
    </row>
    <row r="508" spans="1:6" ht="13.5" customHeight="1">
      <c r="A508" s="77"/>
      <c r="B508" s="95"/>
      <c r="C508" s="117"/>
      <c r="D508" s="135"/>
      <c r="E508" s="153"/>
      <c r="F508" s="169"/>
    </row>
    <row r="509" spans="1:6" ht="13.5" customHeight="1">
      <c r="A509" s="77"/>
      <c r="B509" s="99" t="s">
        <v>366</v>
      </c>
      <c r="C509" s="117"/>
      <c r="D509" s="135"/>
      <c r="E509" s="153"/>
      <c r="F509" s="169"/>
    </row>
    <row r="510" spans="1:6" ht="13.5" customHeight="1">
      <c r="A510" s="77"/>
      <c r="B510" s="95"/>
      <c r="C510" s="117"/>
      <c r="D510" s="135"/>
      <c r="E510" s="153"/>
      <c r="F510" s="169"/>
    </row>
    <row r="511" spans="1:8" ht="13.5" customHeight="1">
      <c r="A511" s="81" t="s">
        <v>20</v>
      </c>
      <c r="B511" s="103" t="s">
        <v>367</v>
      </c>
      <c r="C511" s="121">
        <v>13</v>
      </c>
      <c r="D511" s="139" t="s">
        <v>258</v>
      </c>
      <c r="E511" s="157"/>
      <c r="F511" s="173">
        <f ca="1">IF(OR(ISBLANK(C511), ISBLANK(E511)), "", IF(ISNUMBER(E511), ROUND(C511 * E511, 2), E511))</f>
        <v>0</v>
      </c>
      <c r="G511" s="63" t="s">
        <v>369</v>
      </c>
      <c r="H511" s="64" t="s">
        <v>370</v>
      </c>
    </row>
    <row r="512" spans="1:6" ht="13.5" customHeight="1">
      <c r="A512" s="77"/>
      <c r="B512" s="103" t="s">
        <v>368</v>
      </c>
      <c r="C512" s="117"/>
      <c r="D512" s="135"/>
      <c r="E512" s="153"/>
      <c r="F512" s="169"/>
    </row>
    <row r="513" spans="1:6" ht="13.5" customHeight="1">
      <c r="A513" s="77"/>
      <c r="B513" s="95"/>
      <c r="C513" s="117"/>
      <c r="D513" s="135"/>
      <c r="E513" s="153"/>
      <c r="F513" s="169"/>
    </row>
    <row r="514" spans="1:8" ht="13.5" customHeight="1">
      <c r="A514" s="81" t="s">
        <v>24</v>
      </c>
      <c r="B514" s="103" t="s">
        <v>371</v>
      </c>
      <c r="C514" s="121">
        <v>6</v>
      </c>
      <c r="D514" s="139" t="s">
        <v>258</v>
      </c>
      <c r="E514" s="157"/>
      <c r="F514" s="173">
        <f ca="1">IF(OR(ISBLANK(C514), ISBLANK(E514)), "", IF(ISNUMBER(E514), ROUND(C514 * E514, 2), E514))</f>
        <v>0</v>
      </c>
      <c r="G514" s="63" t="s">
        <v>373</v>
      </c>
      <c r="H514" s="64" t="s">
        <v>374</v>
      </c>
    </row>
    <row r="515" spans="1:6" ht="13.5" customHeight="1">
      <c r="A515" s="77"/>
      <c r="B515" s="103" t="s">
        <v>372</v>
      </c>
      <c r="C515" s="117"/>
      <c r="D515" s="135"/>
      <c r="E515" s="153"/>
      <c r="F515" s="169"/>
    </row>
    <row r="516" spans="1:6" ht="13.5" customHeight="1">
      <c r="A516" s="77"/>
      <c r="B516" s="95"/>
      <c r="C516" s="117"/>
      <c r="D516" s="135"/>
      <c r="E516" s="153"/>
      <c r="F516" s="169"/>
    </row>
    <row r="517" spans="1:6" ht="13.5" customHeight="1">
      <c r="A517" s="77"/>
      <c r="B517" s="99" t="s">
        <v>375</v>
      </c>
      <c r="C517" s="117"/>
      <c r="D517" s="135"/>
      <c r="E517" s="153"/>
      <c r="F517" s="169"/>
    </row>
    <row r="518" spans="1:6" ht="13.5" customHeight="1">
      <c r="A518" s="77"/>
      <c r="B518" s="95"/>
      <c r="C518" s="117"/>
      <c r="D518" s="135"/>
      <c r="E518" s="153"/>
      <c r="F518" s="169"/>
    </row>
    <row r="519" spans="1:8" ht="13.5" customHeight="1">
      <c r="A519" s="81" t="s">
        <v>28</v>
      </c>
      <c r="B519" s="103" t="s">
        <v>376</v>
      </c>
      <c r="C519" s="121">
        <v>0.2</v>
      </c>
      <c r="D519" s="139" t="s">
        <v>287</v>
      </c>
      <c r="E519" s="157"/>
      <c r="F519" s="173">
        <f ca="1">IF(OR(ISBLANK(C519), ISBLANK(E519)), "", IF(ISNUMBER(E519), ROUND(C519 * E519, 2), E519))</f>
        <v>0</v>
      </c>
      <c r="G519" s="63" t="s">
        <v>378</v>
      </c>
      <c r="H519" s="64" t="s">
        <v>379</v>
      </c>
    </row>
    <row r="520" spans="1:6" ht="13.5" customHeight="1">
      <c r="A520" s="77"/>
      <c r="B520" s="103" t="s">
        <v>377</v>
      </c>
      <c r="C520" s="117"/>
      <c r="D520" s="135"/>
      <c r="E520" s="153"/>
      <c r="F520" s="169"/>
    </row>
    <row r="521" spans="1:6" ht="13.5" customHeight="1">
      <c r="A521" s="77"/>
      <c r="B521" s="103" t="s">
        <v>368</v>
      </c>
      <c r="C521" s="117"/>
      <c r="D521" s="135"/>
      <c r="E521" s="153"/>
      <c r="F521" s="169"/>
    </row>
    <row r="522" spans="1:6" ht="13.5" customHeight="1">
      <c r="A522" s="77"/>
      <c r="B522" s="95"/>
      <c r="C522" s="117"/>
      <c r="D522" s="135"/>
      <c r="E522" s="153"/>
      <c r="F522" s="169"/>
    </row>
    <row r="523" spans="1:8" ht="13.5" customHeight="1">
      <c r="A523" s="81" t="s">
        <v>32</v>
      </c>
      <c r="B523" s="103" t="s">
        <v>380</v>
      </c>
      <c r="C523" s="121">
        <v>35</v>
      </c>
      <c r="D523" s="139" t="s">
        <v>68</v>
      </c>
      <c r="E523" s="157"/>
      <c r="F523" s="173">
        <f ca="1">IF(OR(ISBLANK(C523), ISBLANK(E523)), "", IF(ISNUMBER(E523), ROUND(C523 * E523, 2), E523))</f>
        <v>0</v>
      </c>
      <c r="G523" s="63" t="s">
        <v>384</v>
      </c>
      <c r="H523" s="64" t="s">
        <v>385</v>
      </c>
    </row>
    <row r="524" spans="1:6" ht="13.5" customHeight="1">
      <c r="A524" s="77"/>
      <c r="B524" s="103" t="s">
        <v>381</v>
      </c>
      <c r="C524" s="117"/>
      <c r="D524" s="135"/>
      <c r="E524" s="153"/>
      <c r="F524" s="169"/>
    </row>
    <row r="525" spans="1:6" ht="13.5" customHeight="1">
      <c r="A525" s="77"/>
      <c r="B525" s="103" t="s">
        <v>382</v>
      </c>
      <c r="C525" s="117"/>
      <c r="D525" s="135"/>
      <c r="E525" s="153"/>
      <c r="F525" s="169"/>
    </row>
    <row r="526" spans="1:6" ht="13.5" customHeight="1">
      <c r="A526" s="77"/>
      <c r="B526" s="103" t="s">
        <v>383</v>
      </c>
      <c r="C526" s="117"/>
      <c r="D526" s="135"/>
      <c r="E526" s="153"/>
      <c r="F526" s="169"/>
    </row>
    <row r="527" spans="1:6" ht="13.5" customHeight="1">
      <c r="A527" s="77"/>
      <c r="B527" s="103" t="s">
        <v>329</v>
      </c>
      <c r="C527" s="117"/>
      <c r="D527" s="135"/>
      <c r="E527" s="153"/>
      <c r="F527" s="169"/>
    </row>
    <row r="528" spans="1:6" ht="13.5" customHeight="1">
      <c r="A528" s="77"/>
      <c r="B528" s="95"/>
      <c r="C528" s="117"/>
      <c r="D528" s="135"/>
      <c r="E528" s="153"/>
      <c r="F528" s="169"/>
    </row>
    <row r="529" spans="1:6" ht="13.5" customHeight="1">
      <c r="A529" s="77"/>
      <c r="B529" s="95"/>
      <c r="C529" s="117"/>
      <c r="D529" s="135"/>
      <c r="E529" s="153"/>
      <c r="F529" s="169"/>
    </row>
    <row r="530" spans="1:6" ht="13.5" customHeight="1">
      <c r="A530" s="77"/>
      <c r="B530" s="95"/>
      <c r="C530" s="117"/>
      <c r="D530" s="135"/>
      <c r="E530" s="153"/>
      <c r="F530" s="169"/>
    </row>
    <row r="531" spans="1:6" ht="13.5" customHeight="1">
      <c r="A531" s="77"/>
      <c r="B531" s="95"/>
      <c r="C531" s="117"/>
      <c r="D531" s="135"/>
      <c r="E531" s="153"/>
      <c r="F531" s="169"/>
    </row>
    <row r="532" spans="1:6" ht="13.5" customHeight="1">
      <c r="A532" s="77"/>
      <c r="B532" s="95"/>
      <c r="C532" s="117"/>
      <c r="D532" s="135"/>
      <c r="E532" s="153"/>
      <c r="F532" s="169"/>
    </row>
    <row r="533" spans="1:6" ht="13.5" customHeight="1">
      <c r="A533" s="77"/>
      <c r="B533" s="95"/>
      <c r="C533" s="117"/>
      <c r="D533" s="135"/>
      <c r="E533" s="153"/>
      <c r="F533" s="169"/>
    </row>
    <row r="534" spans="1:6" ht="13.5" customHeight="1">
      <c r="A534" s="77"/>
      <c r="B534" s="95"/>
      <c r="C534" s="117"/>
      <c r="D534" s="135"/>
      <c r="E534" s="153"/>
      <c r="F534" s="169"/>
    </row>
    <row r="535" spans="1:6" ht="13.5" customHeight="1">
      <c r="A535" s="77"/>
      <c r="B535" s="95"/>
      <c r="C535" s="117"/>
      <c r="D535" s="135"/>
      <c r="E535" s="153"/>
      <c r="F535" s="169"/>
    </row>
    <row r="536" spans="1:6" ht="13.5" customHeight="1">
      <c r="A536" s="77"/>
      <c r="B536" s="95"/>
      <c r="C536" s="117"/>
      <c r="D536" s="135"/>
      <c r="E536" s="153"/>
      <c r="F536" s="169"/>
    </row>
    <row r="537" spans="1:6" ht="13.5" customHeight="1">
      <c r="A537" s="77"/>
      <c r="B537" s="95"/>
      <c r="C537" s="117"/>
      <c r="D537" s="135"/>
      <c r="E537" s="153"/>
      <c r="F537" s="169"/>
    </row>
    <row r="538" spans="1:6" ht="13.5" customHeight="1">
      <c r="A538" s="77"/>
      <c r="B538" s="95"/>
      <c r="C538" s="117"/>
      <c r="D538" s="135"/>
      <c r="E538" s="153"/>
      <c r="F538" s="169"/>
    </row>
    <row r="539" spans="1:6" ht="13.5" customHeight="1">
      <c r="A539" s="77"/>
      <c r="B539" s="95"/>
      <c r="C539" s="117"/>
      <c r="D539" s="135"/>
      <c r="E539" s="153"/>
      <c r="F539" s="169"/>
    </row>
    <row r="540" spans="1:6" ht="13.5" customHeight="1">
      <c r="A540" s="77"/>
      <c r="B540" s="95"/>
      <c r="C540" s="117"/>
      <c r="D540" s="135"/>
      <c r="E540" s="153"/>
      <c r="F540" s="169"/>
    </row>
    <row r="541" spans="1:6" ht="13.5" customHeight="1">
      <c r="A541" s="77"/>
      <c r="B541" s="95"/>
      <c r="C541" s="117"/>
      <c r="D541" s="135"/>
      <c r="E541" s="153"/>
      <c r="F541" s="169"/>
    </row>
    <row r="542" spans="1:6" ht="13.5" customHeight="1">
      <c r="A542" s="77"/>
      <c r="B542" s="95"/>
      <c r="C542" s="117"/>
      <c r="D542" s="135"/>
      <c r="E542" s="153"/>
      <c r="F542" s="169"/>
    </row>
    <row r="543" spans="1:6" ht="13.5" customHeight="1">
      <c r="A543" s="77"/>
      <c r="B543" s="95"/>
      <c r="C543" s="117"/>
      <c r="D543" s="135"/>
      <c r="E543" s="153"/>
      <c r="F543" s="169"/>
    </row>
    <row r="544" spans="1:6" ht="13.5" customHeight="1">
      <c r="A544" s="77"/>
      <c r="B544" s="95"/>
      <c r="C544" s="117"/>
      <c r="D544" s="135"/>
      <c r="E544" s="153"/>
      <c r="F544" s="169"/>
    </row>
    <row r="545" spans="1:6" ht="13.5" customHeight="1">
      <c r="A545" s="77"/>
      <c r="B545" s="95"/>
      <c r="C545" s="117"/>
      <c r="D545" s="135"/>
      <c r="E545" s="153"/>
      <c r="F545" s="169"/>
    </row>
    <row r="546" spans="1:6" ht="13.5" customHeight="1">
      <c r="A546" s="77"/>
      <c r="B546" s="95"/>
      <c r="C546" s="117"/>
      <c r="D546" s="135"/>
      <c r="E546" s="153"/>
      <c r="F546" s="169"/>
    </row>
    <row r="547" spans="1:6" ht="13.5" customHeight="1">
      <c r="A547" s="77"/>
      <c r="B547" s="95"/>
      <c r="C547" s="117"/>
      <c r="D547" s="135"/>
      <c r="E547" s="153"/>
      <c r="F547" s="169"/>
    </row>
    <row r="548" spans="1:6" ht="13.5" customHeight="1">
      <c r="A548" s="77"/>
      <c r="B548" s="95"/>
      <c r="C548" s="117"/>
      <c r="D548" s="135"/>
      <c r="E548" s="153"/>
      <c r="F548" s="169"/>
    </row>
    <row r="549" spans="1:6" ht="5.2" customHeight="1">
      <c r="A549" s="85"/>
      <c r="B549" s="107"/>
      <c r="C549" s="125"/>
      <c r="D549" s="143"/>
      <c r="E549" s="161"/>
      <c r="F549" s="177"/>
    </row>
    <row r="550" spans="1:6" ht="21" customHeight="1">
      <c r="A550" s="209" t="s">
        <v>87</v>
      </c>
      <c r="B550" s="191"/>
      <c r="C550" s="195" t="s">
        <v>386</v>
      </c>
      <c r="D550" s="199"/>
      <c r="E550" s="203" t="s">
        <v>89</v>
      </c>
      <c r="F550" s="213">
        <f ca="1">SUM(F498:F549)</f>
        <v>0</v>
      </c>
    </row>
    <row r="551" spans="1:1" ht="21" customHeight="1">
      <c r="A551" s="12" t="s">
        <v>133</v>
      </c>
    </row>
    <row r="552" spans="1:8" ht="21" customHeight="1">
      <c r="A552" s="73" t="s">
        <v>1</v>
      </c>
      <c r="B552" s="91" t="s">
        <v>2</v>
      </c>
      <c r="C552" s="113" t="s">
        <v>4</v>
      </c>
      <c r="D552" s="131" t="s">
        <v>3</v>
      </c>
      <c r="E552" s="149" t="s">
        <v>5</v>
      </c>
      <c r="F552" s="165" t="s">
        <v>6</v>
      </c>
      <c r="G552" s="57" t="s">
        <v>7</v>
      </c>
      <c r="H552" s="59" t="s">
        <v>8</v>
      </c>
    </row>
    <row r="553" spans="1:6" ht="13.5" customHeight="1">
      <c r="A553" s="77"/>
      <c r="B553" s="95"/>
      <c r="C553" s="117"/>
      <c r="D553" s="135"/>
      <c r="E553" s="153"/>
      <c r="F553" s="169"/>
    </row>
    <row r="554" spans="1:6" ht="13.5" customHeight="1">
      <c r="A554" s="77"/>
      <c r="B554" s="99" t="s">
        <v>387</v>
      </c>
      <c r="C554" s="117"/>
      <c r="D554" s="135"/>
      <c r="E554" s="153"/>
      <c r="F554" s="169"/>
    </row>
    <row r="555" spans="1:6" ht="13.5" customHeight="1">
      <c r="A555" s="77"/>
      <c r="B555" s="95"/>
      <c r="C555" s="117"/>
      <c r="D555" s="135"/>
      <c r="E555" s="153"/>
      <c r="F555" s="169"/>
    </row>
    <row r="556" spans="1:6" ht="13.5" customHeight="1">
      <c r="A556" s="77"/>
      <c r="B556" s="99" t="s">
        <v>388</v>
      </c>
      <c r="C556" s="117"/>
      <c r="D556" s="135"/>
      <c r="E556" s="153"/>
      <c r="F556" s="169"/>
    </row>
    <row r="557" spans="1:6" ht="13.5" customHeight="1">
      <c r="A557" s="77"/>
      <c r="B557" s="95"/>
      <c r="C557" s="117"/>
      <c r="D557" s="135"/>
      <c r="E557" s="153"/>
      <c r="F557" s="169"/>
    </row>
    <row r="558" spans="1:8" ht="13.5" customHeight="1">
      <c r="A558" s="81" t="s">
        <v>11</v>
      </c>
      <c r="B558" s="103" t="s">
        <v>389</v>
      </c>
      <c r="C558" s="121">
        <v>57</v>
      </c>
      <c r="D558" s="139" t="s">
        <v>258</v>
      </c>
      <c r="E558" s="157"/>
      <c r="F558" s="173">
        <f ca="1">IF(OR(ISBLANK(C558), ISBLANK(E558)), "", IF(ISNUMBER(E558), ROUND(C558 * E558, 2), E558))</f>
        <v>0</v>
      </c>
      <c r="G558" s="63" t="s">
        <v>396</v>
      </c>
      <c r="H558" s="64" t="s">
        <v>397</v>
      </c>
    </row>
    <row r="559" spans="1:6" ht="13.5" customHeight="1">
      <c r="A559" s="77"/>
      <c r="B559" s="103" t="s">
        <v>390</v>
      </c>
      <c r="C559" s="117"/>
      <c r="D559" s="135"/>
      <c r="E559" s="153"/>
      <c r="F559" s="169"/>
    </row>
    <row r="560" spans="1:6" ht="13.5" customHeight="1">
      <c r="A560" s="77"/>
      <c r="B560" s="103" t="s">
        <v>391</v>
      </c>
      <c r="C560" s="117"/>
      <c r="D560" s="135"/>
      <c r="E560" s="153"/>
      <c r="F560" s="169"/>
    </row>
    <row r="561" spans="1:6" ht="13.5" customHeight="1">
      <c r="A561" s="77"/>
      <c r="B561" s="103" t="s">
        <v>392</v>
      </c>
      <c r="C561" s="117"/>
      <c r="D561" s="135"/>
      <c r="E561" s="153"/>
      <c r="F561" s="169"/>
    </row>
    <row r="562" spans="1:6" ht="13.5" customHeight="1">
      <c r="A562" s="77"/>
      <c r="B562" s="103" t="s">
        <v>393</v>
      </c>
      <c r="C562" s="117"/>
      <c r="D562" s="135"/>
      <c r="E562" s="153"/>
      <c r="F562" s="169"/>
    </row>
    <row r="563" spans="1:6" ht="13.5" customHeight="1">
      <c r="A563" s="77"/>
      <c r="B563" s="103" t="s">
        <v>394</v>
      </c>
      <c r="C563" s="117"/>
      <c r="D563" s="135"/>
      <c r="E563" s="153"/>
      <c r="F563" s="169"/>
    </row>
    <row r="564" spans="1:6" ht="13.5" customHeight="1">
      <c r="A564" s="77"/>
      <c r="B564" s="103" t="s">
        <v>395</v>
      </c>
      <c r="C564" s="117"/>
      <c r="D564" s="135"/>
      <c r="E564" s="153"/>
      <c r="F564" s="169"/>
    </row>
    <row r="565" spans="1:6" ht="13.5" customHeight="1">
      <c r="A565" s="77"/>
      <c r="B565" s="95"/>
      <c r="C565" s="117"/>
      <c r="D565" s="135"/>
      <c r="E565" s="153"/>
      <c r="F565" s="169"/>
    </row>
    <row r="566" spans="1:8" ht="13.5" customHeight="1">
      <c r="A566" s="81" t="s">
        <v>16</v>
      </c>
      <c r="B566" s="103" t="s">
        <v>389</v>
      </c>
      <c r="C566" s="121">
        <v>1570</v>
      </c>
      <c r="D566" s="139" t="s">
        <v>258</v>
      </c>
      <c r="E566" s="157"/>
      <c r="F566" s="173">
        <f ca="1">IF(OR(ISBLANK(C566), ISBLANK(E566)), "", IF(ISNUMBER(E566), ROUND(C566 * E566, 2), E566))</f>
        <v>0</v>
      </c>
      <c r="G566" s="63" t="s">
        <v>402</v>
      </c>
      <c r="H566" s="64" t="s">
        <v>403</v>
      </c>
    </row>
    <row r="567" spans="1:6" ht="13.5" customHeight="1">
      <c r="A567" s="77"/>
      <c r="B567" s="103" t="s">
        <v>390</v>
      </c>
      <c r="C567" s="117"/>
      <c r="D567" s="135"/>
      <c r="E567" s="153"/>
      <c r="F567" s="169"/>
    </row>
    <row r="568" spans="1:6" ht="13.5" customHeight="1">
      <c r="A568" s="77"/>
      <c r="B568" s="103" t="s">
        <v>391</v>
      </c>
      <c r="C568" s="117"/>
      <c r="D568" s="135"/>
      <c r="E568" s="153"/>
      <c r="F568" s="169"/>
    </row>
    <row r="569" spans="1:6" ht="13.5" customHeight="1">
      <c r="A569" s="77"/>
      <c r="B569" s="103" t="s">
        <v>398</v>
      </c>
      <c r="C569" s="117"/>
      <c r="D569" s="135"/>
      <c r="E569" s="153"/>
      <c r="F569" s="169"/>
    </row>
    <row r="570" spans="1:6" ht="13.5" customHeight="1">
      <c r="A570" s="77"/>
      <c r="B570" s="103" t="s">
        <v>399</v>
      </c>
      <c r="C570" s="117"/>
      <c r="D570" s="135"/>
      <c r="E570" s="153"/>
      <c r="F570" s="169"/>
    </row>
    <row r="571" spans="1:6" ht="13.5" customHeight="1">
      <c r="A571" s="77"/>
      <c r="B571" s="103" t="s">
        <v>400</v>
      </c>
      <c r="C571" s="117"/>
      <c r="D571" s="135"/>
      <c r="E571" s="153"/>
      <c r="F571" s="169"/>
    </row>
    <row r="572" spans="1:6" ht="13.5" customHeight="1">
      <c r="A572" s="77"/>
      <c r="B572" s="103" t="s">
        <v>401</v>
      </c>
      <c r="C572" s="117"/>
      <c r="D572" s="135"/>
      <c r="E572" s="153"/>
      <c r="F572" s="169"/>
    </row>
    <row r="573" spans="1:6" ht="13.5" customHeight="1">
      <c r="A573" s="77"/>
      <c r="B573" s="95"/>
      <c r="C573" s="117"/>
      <c r="D573" s="135"/>
      <c r="E573" s="153"/>
      <c r="F573" s="169"/>
    </row>
    <row r="574" spans="1:8" ht="13.5" customHeight="1">
      <c r="A574" s="81" t="s">
        <v>20</v>
      </c>
      <c r="B574" s="103" t="s">
        <v>404</v>
      </c>
      <c r="C574" s="121">
        <v>57</v>
      </c>
      <c r="D574" s="139" t="s">
        <v>258</v>
      </c>
      <c r="E574" s="157"/>
      <c r="F574" s="173">
        <f ca="1">IF(OR(ISBLANK(C574), ISBLANK(E574)), "", IF(ISNUMBER(E574), ROUND(C574 * E574, 2), E574))</f>
        <v>0</v>
      </c>
      <c r="G574" s="63" t="s">
        <v>407</v>
      </c>
      <c r="H574" s="64" t="s">
        <v>408</v>
      </c>
    </row>
    <row r="575" spans="1:6" ht="13.5" customHeight="1">
      <c r="A575" s="77"/>
      <c r="B575" s="103" t="s">
        <v>405</v>
      </c>
      <c r="C575" s="117"/>
      <c r="D575" s="135"/>
      <c r="E575" s="153"/>
      <c r="F575" s="169"/>
    </row>
    <row r="576" spans="1:6" ht="13.5" customHeight="1">
      <c r="A576" s="77"/>
      <c r="B576" s="103" t="s">
        <v>406</v>
      </c>
      <c r="C576" s="117"/>
      <c r="D576" s="135"/>
      <c r="E576" s="153"/>
      <c r="F576" s="169"/>
    </row>
    <row r="577" spans="1:6" ht="13.5" customHeight="1">
      <c r="A577" s="77"/>
      <c r="B577" s="103" t="s">
        <v>400</v>
      </c>
      <c r="C577" s="117"/>
      <c r="D577" s="135"/>
      <c r="E577" s="153"/>
      <c r="F577" s="169"/>
    </row>
    <row r="578" spans="1:6" ht="13.5" customHeight="1">
      <c r="A578" s="77"/>
      <c r="B578" s="103" t="s">
        <v>401</v>
      </c>
      <c r="C578" s="117"/>
      <c r="D578" s="135"/>
      <c r="E578" s="153"/>
      <c r="F578" s="169"/>
    </row>
    <row r="579" spans="1:6" ht="13.5" customHeight="1">
      <c r="A579" s="77"/>
      <c r="B579" s="95"/>
      <c r="C579" s="117"/>
      <c r="D579" s="135"/>
      <c r="E579" s="153"/>
      <c r="F579" s="169"/>
    </row>
    <row r="580" spans="1:8" ht="13.5" customHeight="1">
      <c r="A580" s="81" t="s">
        <v>24</v>
      </c>
      <c r="B580" s="103" t="s">
        <v>409</v>
      </c>
      <c r="C580" s="121">
        <v>1570</v>
      </c>
      <c r="D580" s="139" t="s">
        <v>258</v>
      </c>
      <c r="E580" s="157"/>
      <c r="F580" s="173">
        <f ca="1">IF(OR(ISBLANK(C580), ISBLANK(E580)), "", IF(ISNUMBER(E580), ROUND(C580 * E580, 2), E580))</f>
        <v>0</v>
      </c>
      <c r="G580" s="63" t="s">
        <v>412</v>
      </c>
      <c r="H580" s="64" t="s">
        <v>413</v>
      </c>
    </row>
    <row r="581" spans="1:6" ht="13.5" customHeight="1">
      <c r="A581" s="77"/>
      <c r="B581" s="103" t="s">
        <v>410</v>
      </c>
      <c r="C581" s="117"/>
      <c r="D581" s="135"/>
      <c r="E581" s="153"/>
      <c r="F581" s="169"/>
    </row>
    <row r="582" spans="1:6" ht="13.5" customHeight="1">
      <c r="A582" s="77"/>
      <c r="B582" s="103" t="s">
        <v>411</v>
      </c>
      <c r="C582" s="117"/>
      <c r="D582" s="135"/>
      <c r="E582" s="153"/>
      <c r="F582" s="169"/>
    </row>
    <row r="583" spans="1:6" ht="13.5" customHeight="1">
      <c r="A583" s="77"/>
      <c r="B583" s="103" t="s">
        <v>400</v>
      </c>
      <c r="C583" s="117"/>
      <c r="D583" s="135"/>
      <c r="E583" s="153"/>
      <c r="F583" s="169"/>
    </row>
    <row r="584" spans="1:6" ht="13.5" customHeight="1">
      <c r="A584" s="77"/>
      <c r="B584" s="103" t="s">
        <v>401</v>
      </c>
      <c r="C584" s="117"/>
      <c r="D584" s="135"/>
      <c r="E584" s="153"/>
      <c r="F584" s="169"/>
    </row>
    <row r="585" spans="1:6" ht="13.5" customHeight="1">
      <c r="A585" s="77"/>
      <c r="B585" s="95"/>
      <c r="C585" s="117"/>
      <c r="D585" s="135"/>
      <c r="E585" s="153"/>
      <c r="F585" s="169"/>
    </row>
    <row r="586" spans="1:8" ht="13.5" customHeight="1">
      <c r="A586" s="81" t="s">
        <v>28</v>
      </c>
      <c r="B586" s="103" t="s">
        <v>414</v>
      </c>
      <c r="C586" s="121">
        <v>1824</v>
      </c>
      <c r="D586" s="139" t="s">
        <v>258</v>
      </c>
      <c r="E586" s="157"/>
      <c r="F586" s="173">
        <f ca="1">IF(OR(ISBLANK(C586), ISBLANK(E586)), "", IF(ISNUMBER(E586), ROUND(C586 * E586, 2), E586))</f>
        <v>0</v>
      </c>
      <c r="G586" s="63" t="s">
        <v>417</v>
      </c>
      <c r="H586" s="64" t="s">
        <v>418</v>
      </c>
    </row>
    <row r="587" spans="1:6" ht="13.5" customHeight="1">
      <c r="A587" s="77"/>
      <c r="B587" s="103" t="s">
        <v>415</v>
      </c>
      <c r="C587" s="117"/>
      <c r="D587" s="135"/>
      <c r="E587" s="153"/>
      <c r="F587" s="169"/>
    </row>
    <row r="588" spans="1:6" ht="13.5" customHeight="1">
      <c r="A588" s="77"/>
      <c r="B588" s="103" t="s">
        <v>416</v>
      </c>
      <c r="C588" s="117"/>
      <c r="D588" s="135"/>
      <c r="E588" s="153"/>
      <c r="F588" s="169"/>
    </row>
    <row r="589" spans="1:6" ht="13.5" customHeight="1">
      <c r="A589" s="77"/>
      <c r="B589" s="95"/>
      <c r="C589" s="117"/>
      <c r="D589" s="135"/>
      <c r="E589" s="153"/>
      <c r="F589" s="169"/>
    </row>
    <row r="590" spans="1:8" ht="13.5" customHeight="1">
      <c r="A590" s="81" t="s">
        <v>32</v>
      </c>
      <c r="B590" s="103" t="s">
        <v>414</v>
      </c>
      <c r="C590" s="121">
        <v>357</v>
      </c>
      <c r="D590" s="139" t="s">
        <v>258</v>
      </c>
      <c r="E590" s="157"/>
      <c r="F590" s="173">
        <f ca="1">IF(OR(ISBLANK(C590), ISBLANK(E590)), "", IF(ISNUMBER(E590), ROUND(C590 * E590, 2), E590))</f>
        <v>0</v>
      </c>
      <c r="G590" s="63" t="s">
        <v>421</v>
      </c>
      <c r="H590" s="64" t="s">
        <v>422</v>
      </c>
    </row>
    <row r="591" spans="1:6" ht="13.5" customHeight="1">
      <c r="A591" s="77"/>
      <c r="B591" s="103" t="s">
        <v>419</v>
      </c>
      <c r="C591" s="117"/>
      <c r="D591" s="135"/>
      <c r="E591" s="153"/>
      <c r="F591" s="169"/>
    </row>
    <row r="592" spans="1:6" ht="13.5" customHeight="1">
      <c r="A592" s="77"/>
      <c r="B592" s="103" t="s">
        <v>420</v>
      </c>
      <c r="C592" s="117"/>
      <c r="D592" s="135"/>
      <c r="E592" s="153"/>
      <c r="F592" s="169"/>
    </row>
    <row r="593" spans="1:6" ht="13.5" customHeight="1">
      <c r="A593" s="77"/>
      <c r="B593" s="95"/>
      <c r="C593" s="117"/>
      <c r="D593" s="135"/>
      <c r="E593" s="153"/>
      <c r="F593" s="169"/>
    </row>
    <row r="594" spans="1:6" ht="13.5" customHeight="1">
      <c r="A594" s="77"/>
      <c r="B594" s="95"/>
      <c r="C594" s="117"/>
      <c r="D594" s="135"/>
      <c r="E594" s="153"/>
      <c r="F594" s="169"/>
    </row>
    <row r="595" spans="1:6" ht="13.5" customHeight="1">
      <c r="A595" s="77"/>
      <c r="B595" s="95"/>
      <c r="C595" s="117"/>
      <c r="D595" s="135"/>
      <c r="E595" s="153"/>
      <c r="F595" s="169"/>
    </row>
    <row r="596" spans="1:6" ht="13.5" customHeight="1">
      <c r="A596" s="77"/>
      <c r="B596" s="95"/>
      <c r="C596" s="117"/>
      <c r="D596" s="135"/>
      <c r="E596" s="153"/>
      <c r="F596" s="169"/>
    </row>
    <row r="597" spans="1:6" ht="13.5" customHeight="1">
      <c r="A597" s="77"/>
      <c r="B597" s="95"/>
      <c r="C597" s="117"/>
      <c r="D597" s="135"/>
      <c r="E597" s="153"/>
      <c r="F597" s="169"/>
    </row>
    <row r="598" spans="1:6" ht="13.5" customHeight="1">
      <c r="A598" s="77"/>
      <c r="B598" s="95"/>
      <c r="C598" s="117"/>
      <c r="D598" s="135"/>
      <c r="E598" s="153"/>
      <c r="F598" s="169"/>
    </row>
    <row r="599" spans="1:6" ht="13.5" customHeight="1">
      <c r="A599" s="77"/>
      <c r="B599" s="95"/>
      <c r="C599" s="117"/>
      <c r="D599" s="135"/>
      <c r="E599" s="153"/>
      <c r="F599" s="169"/>
    </row>
    <row r="600" spans="1:6" ht="13.5" customHeight="1">
      <c r="A600" s="77"/>
      <c r="B600" s="95"/>
      <c r="C600" s="117"/>
      <c r="D600" s="135"/>
      <c r="E600" s="153"/>
      <c r="F600" s="169"/>
    </row>
    <row r="601" spans="1:6" ht="13.5" customHeight="1">
      <c r="A601" s="77"/>
      <c r="B601" s="95"/>
      <c r="C601" s="117"/>
      <c r="D601" s="135"/>
      <c r="E601" s="153"/>
      <c r="F601" s="169"/>
    </row>
    <row r="602" spans="1:6" ht="13.5" customHeight="1">
      <c r="A602" s="77"/>
      <c r="B602" s="95"/>
      <c r="C602" s="117"/>
      <c r="D602" s="135"/>
      <c r="E602" s="153"/>
      <c r="F602" s="169"/>
    </row>
    <row r="603" spans="1:6" ht="13.5" customHeight="1">
      <c r="A603" s="77"/>
      <c r="B603" s="95"/>
      <c r="C603" s="117"/>
      <c r="D603" s="135"/>
      <c r="E603" s="153"/>
      <c r="F603" s="169"/>
    </row>
    <row r="604" spans="1:6" ht="5.2" customHeight="1">
      <c r="A604" s="85"/>
      <c r="B604" s="107"/>
      <c r="C604" s="125"/>
      <c r="D604" s="143"/>
      <c r="E604" s="161"/>
      <c r="F604" s="177"/>
    </row>
    <row r="605" spans="1:6" ht="21" customHeight="1">
      <c r="A605" s="209" t="s">
        <v>87</v>
      </c>
      <c r="B605" s="191"/>
      <c r="C605" s="195" t="s">
        <v>423</v>
      </c>
      <c r="D605" s="199"/>
      <c r="E605" s="203" t="s">
        <v>89</v>
      </c>
      <c r="F605" s="213">
        <f ca="1">SUM(F553:F604)</f>
        <v>0</v>
      </c>
    </row>
    <row r="606" spans="1:1" ht="21" customHeight="1">
      <c r="A606" s="12" t="s">
        <v>133</v>
      </c>
    </row>
    <row r="607" spans="1:8" ht="21" customHeight="1">
      <c r="A607" s="73" t="s">
        <v>1</v>
      </c>
      <c r="B607" s="91" t="s">
        <v>2</v>
      </c>
      <c r="C607" s="113" t="s">
        <v>4</v>
      </c>
      <c r="D607" s="131" t="s">
        <v>3</v>
      </c>
      <c r="E607" s="149" t="s">
        <v>5</v>
      </c>
      <c r="F607" s="165" t="s">
        <v>6</v>
      </c>
      <c r="G607" s="57" t="s">
        <v>7</v>
      </c>
      <c r="H607" s="59" t="s">
        <v>8</v>
      </c>
    </row>
    <row r="608" spans="1:6" ht="13.5" customHeight="1">
      <c r="A608" s="77"/>
      <c r="B608" s="95"/>
      <c r="C608" s="117"/>
      <c r="D608" s="135"/>
      <c r="E608" s="153"/>
      <c r="F608" s="169"/>
    </row>
    <row r="609" spans="1:6" ht="13.5" customHeight="1">
      <c r="A609" s="77"/>
      <c r="B609" s="99" t="s">
        <v>424</v>
      </c>
      <c r="C609" s="117"/>
      <c r="D609" s="135"/>
      <c r="E609" s="153"/>
      <c r="F609" s="169"/>
    </row>
    <row r="610" spans="1:6" ht="13.5" customHeight="1">
      <c r="A610" s="77"/>
      <c r="B610" s="99" t="s">
        <v>425</v>
      </c>
      <c r="C610" s="117"/>
      <c r="D610" s="135"/>
      <c r="E610" s="153"/>
      <c r="F610" s="169"/>
    </row>
    <row r="611" spans="1:6" ht="13.5" customHeight="1">
      <c r="A611" s="77"/>
      <c r="B611" s="95"/>
      <c r="C611" s="117"/>
      <c r="D611" s="135"/>
      <c r="E611" s="153"/>
      <c r="F611" s="169"/>
    </row>
    <row r="612" spans="1:6" ht="13.5" customHeight="1">
      <c r="A612" s="77"/>
      <c r="B612" s="99" t="s">
        <v>426</v>
      </c>
      <c r="C612" s="117"/>
      <c r="D612" s="135"/>
      <c r="E612" s="153"/>
      <c r="F612" s="169"/>
    </row>
    <row r="613" spans="1:6" ht="13.5" customHeight="1">
      <c r="A613" s="77"/>
      <c r="B613" s="95"/>
      <c r="C613" s="117"/>
      <c r="D613" s="135"/>
      <c r="E613" s="153"/>
      <c r="F613" s="169"/>
    </row>
    <row r="614" spans="1:8" ht="13.5" customHeight="1">
      <c r="A614" s="81" t="s">
        <v>11</v>
      </c>
      <c r="B614" s="103" t="s">
        <v>427</v>
      </c>
      <c r="C614" s="121">
        <v>10</v>
      </c>
      <c r="D614" s="139" t="s">
        <v>237</v>
      </c>
      <c r="E614" s="157"/>
      <c r="F614" s="173">
        <f ca="1">IF(OR(ISBLANK(C614), ISBLANK(E614)), "", IF(ISNUMBER(E614), ROUND(C614 * E614, 2), E614))</f>
        <v>0</v>
      </c>
      <c r="G614" s="63" t="s">
        <v>432</v>
      </c>
      <c r="H614" s="64" t="s">
        <v>433</v>
      </c>
    </row>
    <row r="615" spans="1:6" ht="13.5" customHeight="1">
      <c r="A615" s="77"/>
      <c r="B615" s="103" t="s">
        <v>428</v>
      </c>
      <c r="C615" s="117"/>
      <c r="D615" s="135"/>
      <c r="E615" s="153"/>
      <c r="F615" s="169"/>
    </row>
    <row r="616" spans="1:6" ht="13.5" customHeight="1">
      <c r="A616" s="77"/>
      <c r="B616" s="103" t="s">
        <v>429</v>
      </c>
      <c r="C616" s="117"/>
      <c r="D616" s="135"/>
      <c r="E616" s="153"/>
      <c r="F616" s="169"/>
    </row>
    <row r="617" spans="1:6" ht="13.5" customHeight="1">
      <c r="A617" s="77"/>
      <c r="B617" s="103" t="s">
        <v>430</v>
      </c>
      <c r="C617" s="117"/>
      <c r="D617" s="135"/>
      <c r="E617" s="153"/>
      <c r="F617" s="169"/>
    </row>
    <row r="618" spans="1:6" ht="13.5" customHeight="1">
      <c r="A618" s="77"/>
      <c r="B618" s="103" t="s">
        <v>431</v>
      </c>
      <c r="C618" s="117"/>
      <c r="D618" s="135"/>
      <c r="E618" s="153"/>
      <c r="F618" s="169"/>
    </row>
    <row r="619" spans="1:6" ht="13.5" customHeight="1">
      <c r="A619" s="77"/>
      <c r="B619" s="95"/>
      <c r="C619" s="117"/>
      <c r="D619" s="135"/>
      <c r="E619" s="153"/>
      <c r="F619" s="169"/>
    </row>
    <row r="620" spans="1:6" ht="13.5" customHeight="1">
      <c r="A620" s="77"/>
      <c r="B620" s="95"/>
      <c r="C620" s="117"/>
      <c r="D620" s="135"/>
      <c r="E620" s="153"/>
      <c r="F620" s="169"/>
    </row>
    <row r="621" spans="1:6" ht="13.5" customHeight="1">
      <c r="A621" s="77"/>
      <c r="B621" s="95"/>
      <c r="C621" s="117"/>
      <c r="D621" s="135"/>
      <c r="E621" s="153"/>
      <c r="F621" s="169"/>
    </row>
    <row r="622" spans="1:6" ht="13.5" customHeight="1">
      <c r="A622" s="77"/>
      <c r="B622" s="95"/>
      <c r="C622" s="117"/>
      <c r="D622" s="135"/>
      <c r="E622" s="153"/>
      <c r="F622" s="169"/>
    </row>
    <row r="623" spans="1:6" ht="13.5" customHeight="1">
      <c r="A623" s="77"/>
      <c r="B623" s="95"/>
      <c r="C623" s="117"/>
      <c r="D623" s="135"/>
      <c r="E623" s="153"/>
      <c r="F623" s="169"/>
    </row>
    <row r="624" spans="1:6" ht="13.5" customHeight="1">
      <c r="A624" s="77"/>
      <c r="B624" s="95"/>
      <c r="C624" s="117"/>
      <c r="D624" s="135"/>
      <c r="E624" s="153"/>
      <c r="F624" s="169"/>
    </row>
    <row r="625" spans="1:6" ht="13.5" customHeight="1">
      <c r="A625" s="77"/>
      <c r="B625" s="95"/>
      <c r="C625" s="117"/>
      <c r="D625" s="135"/>
      <c r="E625" s="153"/>
      <c r="F625" s="169"/>
    </row>
    <row r="626" spans="1:6" ht="13.5" customHeight="1">
      <c r="A626" s="77"/>
      <c r="B626" s="95"/>
      <c r="C626" s="117"/>
      <c r="D626" s="135"/>
      <c r="E626" s="153"/>
      <c r="F626" s="169"/>
    </row>
    <row r="627" spans="1:6" ht="13.5" customHeight="1">
      <c r="A627" s="77"/>
      <c r="B627" s="95"/>
      <c r="C627" s="117"/>
      <c r="D627" s="135"/>
      <c r="E627" s="153"/>
      <c r="F627" s="169"/>
    </row>
    <row r="628" spans="1:6" ht="13.5" customHeight="1">
      <c r="A628" s="77"/>
      <c r="B628" s="95"/>
      <c r="C628" s="117"/>
      <c r="D628" s="135"/>
      <c r="E628" s="153"/>
      <c r="F628" s="169"/>
    </row>
    <row r="629" spans="1:6" ht="13.5" customHeight="1">
      <c r="A629" s="77"/>
      <c r="B629" s="95"/>
      <c r="C629" s="117"/>
      <c r="D629" s="135"/>
      <c r="E629" s="153"/>
      <c r="F629" s="169"/>
    </row>
    <row r="630" spans="1:6" ht="13.5" customHeight="1">
      <c r="A630" s="77"/>
      <c r="B630" s="95"/>
      <c r="C630" s="117"/>
      <c r="D630" s="135"/>
      <c r="E630" s="153"/>
      <c r="F630" s="169"/>
    </row>
    <row r="631" spans="1:6" ht="13.5" customHeight="1">
      <c r="A631" s="77"/>
      <c r="B631" s="95"/>
      <c r="C631" s="117"/>
      <c r="D631" s="135"/>
      <c r="E631" s="153"/>
      <c r="F631" s="169"/>
    </row>
    <row r="632" spans="1:6" ht="13.5" customHeight="1">
      <c r="A632" s="77"/>
      <c r="B632" s="95"/>
      <c r="C632" s="117"/>
      <c r="D632" s="135"/>
      <c r="E632" s="153"/>
      <c r="F632" s="169"/>
    </row>
    <row r="633" spans="1:6" ht="13.5" customHeight="1">
      <c r="A633" s="77"/>
      <c r="B633" s="95"/>
      <c r="C633" s="117"/>
      <c r="D633" s="135"/>
      <c r="E633" s="153"/>
      <c r="F633" s="169"/>
    </row>
    <row r="634" spans="1:6" ht="13.5" customHeight="1">
      <c r="A634" s="77"/>
      <c r="B634" s="95"/>
      <c r="C634" s="117"/>
      <c r="D634" s="135"/>
      <c r="E634" s="153"/>
      <c r="F634" s="169"/>
    </row>
    <row r="635" spans="1:6" ht="13.5" customHeight="1">
      <c r="A635" s="77"/>
      <c r="B635" s="95"/>
      <c r="C635" s="117"/>
      <c r="D635" s="135"/>
      <c r="E635" s="153"/>
      <c r="F635" s="169"/>
    </row>
    <row r="636" spans="1:6" ht="13.5" customHeight="1">
      <c r="A636" s="77"/>
      <c r="B636" s="95"/>
      <c r="C636" s="117"/>
      <c r="D636" s="135"/>
      <c r="E636" s="153"/>
      <c r="F636" s="169"/>
    </row>
    <row r="637" spans="1:6" ht="13.5" customHeight="1">
      <c r="A637" s="77"/>
      <c r="B637" s="95"/>
      <c r="C637" s="117"/>
      <c r="D637" s="135"/>
      <c r="E637" s="153"/>
      <c r="F637" s="169"/>
    </row>
    <row r="638" spans="1:6" ht="13.5" customHeight="1">
      <c r="A638" s="77"/>
      <c r="B638" s="95"/>
      <c r="C638" s="117"/>
      <c r="D638" s="135"/>
      <c r="E638" s="153"/>
      <c r="F638" s="169"/>
    </row>
    <row r="639" spans="1:6" ht="13.5" customHeight="1">
      <c r="A639" s="77"/>
      <c r="B639" s="95"/>
      <c r="C639" s="117"/>
      <c r="D639" s="135"/>
      <c r="E639" s="153"/>
      <c r="F639" s="169"/>
    </row>
    <row r="640" spans="1:6" ht="13.5" customHeight="1">
      <c r="A640" s="77"/>
      <c r="B640" s="95"/>
      <c r="C640" s="117"/>
      <c r="D640" s="135"/>
      <c r="E640" s="153"/>
      <c r="F640" s="169"/>
    </row>
    <row r="641" spans="1:6" ht="13.5" customHeight="1">
      <c r="A641" s="77"/>
      <c r="B641" s="95"/>
      <c r="C641" s="117"/>
      <c r="D641" s="135"/>
      <c r="E641" s="153"/>
      <c r="F641" s="169"/>
    </row>
    <row r="642" spans="1:6" ht="13.5" customHeight="1">
      <c r="A642" s="77"/>
      <c r="B642" s="95"/>
      <c r="C642" s="117"/>
      <c r="D642" s="135"/>
      <c r="E642" s="153"/>
      <c r="F642" s="169"/>
    </row>
    <row r="643" spans="1:6" ht="13.5" customHeight="1">
      <c r="A643" s="77"/>
      <c r="B643" s="95"/>
      <c r="C643" s="117"/>
      <c r="D643" s="135"/>
      <c r="E643" s="153"/>
      <c r="F643" s="169"/>
    </row>
    <row r="644" spans="1:6" ht="13.5" customHeight="1">
      <c r="A644" s="77"/>
      <c r="B644" s="95"/>
      <c r="C644" s="117"/>
      <c r="D644" s="135"/>
      <c r="E644" s="153"/>
      <c r="F644" s="169"/>
    </row>
    <row r="645" spans="1:6" ht="13.5" customHeight="1">
      <c r="A645" s="77"/>
      <c r="B645" s="95"/>
      <c r="C645" s="117"/>
      <c r="D645" s="135"/>
      <c r="E645" s="153"/>
      <c r="F645" s="169"/>
    </row>
    <row r="646" spans="1:6" ht="13.5" customHeight="1">
      <c r="A646" s="77"/>
      <c r="B646" s="95"/>
      <c r="C646" s="117"/>
      <c r="D646" s="135"/>
      <c r="E646" s="153"/>
      <c r="F646" s="169"/>
    </row>
    <row r="647" spans="1:6" ht="13.5" customHeight="1">
      <c r="A647" s="77"/>
      <c r="B647" s="95"/>
      <c r="C647" s="117"/>
      <c r="D647" s="135"/>
      <c r="E647" s="153"/>
      <c r="F647" s="169"/>
    </row>
    <row r="648" spans="1:6" ht="13.5" customHeight="1">
      <c r="A648" s="77"/>
      <c r="B648" s="95"/>
      <c r="C648" s="117"/>
      <c r="D648" s="135"/>
      <c r="E648" s="153"/>
      <c r="F648" s="169"/>
    </row>
    <row r="649" spans="1:6" ht="13.5" customHeight="1">
      <c r="A649" s="77"/>
      <c r="B649" s="95"/>
      <c r="C649" s="117"/>
      <c r="D649" s="135"/>
      <c r="E649" s="153"/>
      <c r="F649" s="169"/>
    </row>
    <row r="650" spans="1:6" ht="13.5" customHeight="1">
      <c r="A650" s="77"/>
      <c r="B650" s="95"/>
      <c r="C650" s="117"/>
      <c r="D650" s="135"/>
      <c r="E650" s="153"/>
      <c r="F650" s="169"/>
    </row>
    <row r="651" spans="1:6" ht="13.5" customHeight="1">
      <c r="A651" s="77"/>
      <c r="B651" s="95"/>
      <c r="C651" s="117"/>
      <c r="D651" s="135"/>
      <c r="E651" s="153"/>
      <c r="F651" s="169"/>
    </row>
    <row r="652" spans="1:6" ht="13.5" customHeight="1">
      <c r="A652" s="77"/>
      <c r="B652" s="95"/>
      <c r="C652" s="117"/>
      <c r="D652" s="135"/>
      <c r="E652" s="153"/>
      <c r="F652" s="169"/>
    </row>
    <row r="653" spans="1:6" ht="13.5" customHeight="1">
      <c r="A653" s="77"/>
      <c r="B653" s="95"/>
      <c r="C653" s="117"/>
      <c r="D653" s="135"/>
      <c r="E653" s="153"/>
      <c r="F653" s="169"/>
    </row>
    <row r="654" spans="1:6" ht="13.5" customHeight="1">
      <c r="A654" s="77"/>
      <c r="B654" s="95"/>
      <c r="C654" s="117"/>
      <c r="D654" s="135"/>
      <c r="E654" s="153"/>
      <c r="F654" s="169"/>
    </row>
    <row r="655" spans="1:6" ht="13.5" customHeight="1">
      <c r="A655" s="77"/>
      <c r="B655" s="95"/>
      <c r="C655" s="117"/>
      <c r="D655" s="135"/>
      <c r="E655" s="153"/>
      <c r="F655" s="169"/>
    </row>
    <row r="656" spans="1:6" ht="13.5" customHeight="1">
      <c r="A656" s="77"/>
      <c r="B656" s="95"/>
      <c r="C656" s="117"/>
      <c r="D656" s="135"/>
      <c r="E656" s="153"/>
      <c r="F656" s="169"/>
    </row>
    <row r="657" spans="1:6" ht="13.5" customHeight="1">
      <c r="A657" s="77"/>
      <c r="B657" s="95"/>
      <c r="C657" s="117"/>
      <c r="D657" s="135"/>
      <c r="E657" s="153"/>
      <c r="F657" s="169"/>
    </row>
    <row r="658" spans="1:6" ht="13.5" customHeight="1">
      <c r="A658" s="77"/>
      <c r="B658" s="95"/>
      <c r="C658" s="117"/>
      <c r="D658" s="135"/>
      <c r="E658" s="153"/>
      <c r="F658" s="169"/>
    </row>
    <row r="659" spans="1:6" ht="5.2" customHeight="1">
      <c r="A659" s="85"/>
      <c r="B659" s="107"/>
      <c r="C659" s="125"/>
      <c r="D659" s="143"/>
      <c r="E659" s="161"/>
      <c r="F659" s="177"/>
    </row>
    <row r="660" spans="1:6" ht="21" customHeight="1">
      <c r="A660" s="209" t="s">
        <v>87</v>
      </c>
      <c r="B660" s="191"/>
      <c r="C660" s="195" t="s">
        <v>434</v>
      </c>
      <c r="D660" s="199"/>
      <c r="E660" s="203" t="s">
        <v>89</v>
      </c>
      <c r="F660" s="213">
        <f ca="1">SUM(F608:F659)</f>
        <v>0</v>
      </c>
    </row>
    <row r="661" spans="1:1" ht="21" customHeight="1">
      <c r="A661" s="12" t="s">
        <v>133</v>
      </c>
    </row>
    <row r="662" spans="1:8" ht="21" customHeight="1">
      <c r="A662" s="73" t="s">
        <v>1</v>
      </c>
      <c r="B662" s="91" t="s">
        <v>2</v>
      </c>
      <c r="C662" s="113" t="s">
        <v>4</v>
      </c>
      <c r="D662" s="131" t="s">
        <v>3</v>
      </c>
      <c r="E662" s="149" t="s">
        <v>5</v>
      </c>
      <c r="F662" s="165" t="s">
        <v>6</v>
      </c>
      <c r="G662" s="57" t="s">
        <v>7</v>
      </c>
      <c r="H662" s="59" t="s">
        <v>8</v>
      </c>
    </row>
    <row r="663" spans="1:6" ht="13.5" customHeight="1">
      <c r="A663" s="77"/>
      <c r="B663" s="95"/>
      <c r="C663" s="117"/>
      <c r="D663" s="135"/>
      <c r="E663" s="153"/>
      <c r="F663" s="169"/>
    </row>
    <row r="664" spans="1:6" ht="13.5" customHeight="1">
      <c r="A664" s="77"/>
      <c r="B664" s="99" t="s">
        <v>435</v>
      </c>
      <c r="C664" s="117"/>
      <c r="D664" s="135"/>
      <c r="E664" s="153"/>
      <c r="F664" s="169"/>
    </row>
    <row r="665" spans="1:6" ht="13.5" customHeight="1">
      <c r="A665" s="77"/>
      <c r="B665" s="95"/>
      <c r="C665" s="117"/>
      <c r="D665" s="135"/>
      <c r="E665" s="153"/>
      <c r="F665" s="169"/>
    </row>
    <row r="666" spans="1:6" ht="13.5" customHeight="1">
      <c r="A666" s="77"/>
      <c r="B666" s="99" t="s">
        <v>436</v>
      </c>
      <c r="C666" s="117"/>
      <c r="D666" s="135"/>
      <c r="E666" s="153"/>
      <c r="F666" s="169"/>
    </row>
    <row r="667" spans="1:6" ht="13.5" customHeight="1">
      <c r="A667" s="77"/>
      <c r="B667" s="95"/>
      <c r="C667" s="117"/>
      <c r="D667" s="135"/>
      <c r="E667" s="153"/>
      <c r="F667" s="169"/>
    </row>
    <row r="668" spans="1:8" ht="13.5" customHeight="1">
      <c r="A668" s="81" t="s">
        <v>11</v>
      </c>
      <c r="B668" s="103" t="s">
        <v>437</v>
      </c>
      <c r="C668" s="121">
        <v>1</v>
      </c>
      <c r="D668" s="139" t="s">
        <v>13</v>
      </c>
      <c r="E668" s="157"/>
      <c r="F668" s="173">
        <f ca="1">IF(OR(ISBLANK(C668), ISBLANK(E668)), "", IF(ISNUMBER(E668), ROUND(C668 * E668, 2), E668))</f>
        <v>0</v>
      </c>
      <c r="G668" s="63" t="s">
        <v>440</v>
      </c>
      <c r="H668" s="64" t="s">
        <v>441</v>
      </c>
    </row>
    <row r="669" spans="1:6" ht="13.5" customHeight="1">
      <c r="A669" s="77"/>
      <c r="B669" s="103" t="s">
        <v>438</v>
      </c>
      <c r="C669" s="117"/>
      <c r="D669" s="135"/>
      <c r="E669" s="153"/>
      <c r="F669" s="169"/>
    </row>
    <row r="670" spans="1:6" ht="13.5" customHeight="1">
      <c r="A670" s="77"/>
      <c r="B670" s="103" t="s">
        <v>439</v>
      </c>
      <c r="C670" s="117"/>
      <c r="D670" s="135"/>
      <c r="E670" s="153"/>
      <c r="F670" s="169"/>
    </row>
    <row r="671" spans="1:6" ht="13.5" customHeight="1">
      <c r="A671" s="77"/>
      <c r="B671" s="95"/>
      <c r="C671" s="117"/>
      <c r="D671" s="135"/>
      <c r="E671" s="153"/>
      <c r="F671" s="169"/>
    </row>
    <row r="672" spans="1:8" ht="13.5" customHeight="1">
      <c r="A672" s="81" t="s">
        <v>16</v>
      </c>
      <c r="B672" s="103" t="s">
        <v>437</v>
      </c>
      <c r="C672" s="121">
        <v>1</v>
      </c>
      <c r="D672" s="139" t="s">
        <v>13</v>
      </c>
      <c r="E672" s="157"/>
      <c r="F672" s="173">
        <f ca="1">IF(OR(ISBLANK(C672), ISBLANK(E672)), "", IF(ISNUMBER(E672), ROUND(C672 * E672, 2), E672))</f>
        <v>0</v>
      </c>
      <c r="G672" s="63" t="s">
        <v>444</v>
      </c>
      <c r="H672" s="64" t="s">
        <v>445</v>
      </c>
    </row>
    <row r="673" spans="1:6" ht="13.5" customHeight="1">
      <c r="A673" s="77"/>
      <c r="B673" s="103" t="s">
        <v>442</v>
      </c>
      <c r="C673" s="117"/>
      <c r="D673" s="135"/>
      <c r="E673" s="153"/>
      <c r="F673" s="169"/>
    </row>
    <row r="674" spans="1:6" ht="13.5" customHeight="1">
      <c r="A674" s="77"/>
      <c r="B674" s="103" t="s">
        <v>443</v>
      </c>
      <c r="C674" s="117"/>
      <c r="D674" s="135"/>
      <c r="E674" s="153"/>
      <c r="F674" s="169"/>
    </row>
    <row r="675" spans="1:6" ht="13.5" customHeight="1">
      <c r="A675" s="77"/>
      <c r="B675" s="95"/>
      <c r="C675" s="117"/>
      <c r="D675" s="135"/>
      <c r="E675" s="153"/>
      <c r="F675" s="169"/>
    </row>
    <row r="676" spans="1:8" ht="13.5" customHeight="1">
      <c r="A676" s="81" t="s">
        <v>20</v>
      </c>
      <c r="B676" s="103" t="s">
        <v>446</v>
      </c>
      <c r="C676" s="121">
        <v>1</v>
      </c>
      <c r="D676" s="139" t="s">
        <v>13</v>
      </c>
      <c r="E676" s="157"/>
      <c r="F676" s="173">
        <f ca="1">IF(OR(ISBLANK(C676), ISBLANK(E676)), "", IF(ISNUMBER(E676), ROUND(C676 * E676, 2), E676))</f>
        <v>0</v>
      </c>
      <c r="G676" s="63" t="s">
        <v>449</v>
      </c>
      <c r="H676" s="64" t="s">
        <v>450</v>
      </c>
    </row>
    <row r="677" spans="1:6" ht="13.5" customHeight="1">
      <c r="A677" s="77"/>
      <c r="B677" s="103" t="s">
        <v>447</v>
      </c>
      <c r="C677" s="117"/>
      <c r="D677" s="135"/>
      <c r="E677" s="153"/>
      <c r="F677" s="169"/>
    </row>
    <row r="678" spans="1:6" ht="13.5" customHeight="1">
      <c r="A678" s="77"/>
      <c r="B678" s="103" t="s">
        <v>448</v>
      </c>
      <c r="C678" s="117"/>
      <c r="D678" s="135"/>
      <c r="E678" s="153"/>
      <c r="F678" s="169"/>
    </row>
    <row r="679" spans="1:6" ht="13.5" customHeight="1">
      <c r="A679" s="77"/>
      <c r="B679" s="95"/>
      <c r="C679" s="117"/>
      <c r="D679" s="135"/>
      <c r="E679" s="153"/>
      <c r="F679" s="169"/>
    </row>
    <row r="680" spans="1:6" ht="13.5" customHeight="1">
      <c r="A680" s="77"/>
      <c r="B680" s="95"/>
      <c r="C680" s="117"/>
      <c r="D680" s="135"/>
      <c r="E680" s="153"/>
      <c r="F680" s="169"/>
    </row>
    <row r="681" spans="1:6" ht="13.5" customHeight="1">
      <c r="A681" s="77"/>
      <c r="B681" s="95"/>
      <c r="C681" s="117"/>
      <c r="D681" s="135"/>
      <c r="E681" s="153"/>
      <c r="F681" s="169"/>
    </row>
    <row r="682" spans="1:6" ht="13.5" customHeight="1">
      <c r="A682" s="77"/>
      <c r="B682" s="95"/>
      <c r="C682" s="117"/>
      <c r="D682" s="135"/>
      <c r="E682" s="153"/>
      <c r="F682" s="169"/>
    </row>
    <row r="683" spans="1:6" ht="13.5" customHeight="1">
      <c r="A683" s="77"/>
      <c r="B683" s="95"/>
      <c r="C683" s="117"/>
      <c r="D683" s="135"/>
      <c r="E683" s="153"/>
      <c r="F683" s="169"/>
    </row>
    <row r="684" spans="1:6" ht="13.5" customHeight="1">
      <c r="A684" s="77"/>
      <c r="B684" s="95"/>
      <c r="C684" s="117"/>
      <c r="D684" s="135"/>
      <c r="E684" s="153"/>
      <c r="F684" s="169"/>
    </row>
    <row r="685" spans="1:6" ht="13.5" customHeight="1">
      <c r="A685" s="77"/>
      <c r="B685" s="95"/>
      <c r="C685" s="117"/>
      <c r="D685" s="135"/>
      <c r="E685" s="153"/>
      <c r="F685" s="169"/>
    </row>
    <row r="686" spans="1:6" ht="13.5" customHeight="1">
      <c r="A686" s="77"/>
      <c r="B686" s="95"/>
      <c r="C686" s="117"/>
      <c r="D686" s="135"/>
      <c r="E686" s="153"/>
      <c r="F686" s="169"/>
    </row>
    <row r="687" spans="1:6" ht="13.5" customHeight="1">
      <c r="A687" s="77"/>
      <c r="B687" s="95"/>
      <c r="C687" s="117"/>
      <c r="D687" s="135"/>
      <c r="E687" s="153"/>
      <c r="F687" s="169"/>
    </row>
    <row r="688" spans="1:6" ht="13.5" customHeight="1">
      <c r="A688" s="77"/>
      <c r="B688" s="95"/>
      <c r="C688" s="117"/>
      <c r="D688" s="135"/>
      <c r="E688" s="153"/>
      <c r="F688" s="169"/>
    </row>
    <row r="689" spans="1:6" ht="13.5" customHeight="1">
      <c r="A689" s="77"/>
      <c r="B689" s="95"/>
      <c r="C689" s="117"/>
      <c r="D689" s="135"/>
      <c r="E689" s="153"/>
      <c r="F689" s="169"/>
    </row>
    <row r="690" spans="1:6" ht="13.5" customHeight="1">
      <c r="A690" s="77"/>
      <c r="B690" s="95"/>
      <c r="C690" s="117"/>
      <c r="D690" s="135"/>
      <c r="E690" s="153"/>
      <c r="F690" s="169"/>
    </row>
    <row r="691" spans="1:6" ht="13.5" customHeight="1">
      <c r="A691" s="77"/>
      <c r="B691" s="95"/>
      <c r="C691" s="117"/>
      <c r="D691" s="135"/>
      <c r="E691" s="153"/>
      <c r="F691" s="169"/>
    </row>
    <row r="692" spans="1:6" ht="13.5" customHeight="1">
      <c r="A692" s="77"/>
      <c r="B692" s="95"/>
      <c r="C692" s="117"/>
      <c r="D692" s="135"/>
      <c r="E692" s="153"/>
      <c r="F692" s="169"/>
    </row>
    <row r="693" spans="1:6" ht="13.5" customHeight="1">
      <c r="A693" s="77"/>
      <c r="B693" s="95"/>
      <c r="C693" s="117"/>
      <c r="D693" s="135"/>
      <c r="E693" s="153"/>
      <c r="F693" s="169"/>
    </row>
    <row r="694" spans="1:6" ht="13.5" customHeight="1">
      <c r="A694" s="77"/>
      <c r="B694" s="95"/>
      <c r="C694" s="117"/>
      <c r="D694" s="135"/>
      <c r="E694" s="153"/>
      <c r="F694" s="169"/>
    </row>
    <row r="695" spans="1:6" ht="13.5" customHeight="1">
      <c r="A695" s="77"/>
      <c r="B695" s="95"/>
      <c r="C695" s="117"/>
      <c r="D695" s="135"/>
      <c r="E695" s="153"/>
      <c r="F695" s="169"/>
    </row>
    <row r="696" spans="1:6" ht="13.5" customHeight="1">
      <c r="A696" s="77"/>
      <c r="B696" s="95"/>
      <c r="C696" s="117"/>
      <c r="D696" s="135"/>
      <c r="E696" s="153"/>
      <c r="F696" s="169"/>
    </row>
    <row r="697" spans="1:6" ht="13.5" customHeight="1">
      <c r="A697" s="77"/>
      <c r="B697" s="95"/>
      <c r="C697" s="117"/>
      <c r="D697" s="135"/>
      <c r="E697" s="153"/>
      <c r="F697" s="169"/>
    </row>
    <row r="698" spans="1:6" ht="13.5" customHeight="1">
      <c r="A698" s="77"/>
      <c r="B698" s="95"/>
      <c r="C698" s="117"/>
      <c r="D698" s="135"/>
      <c r="E698" s="153"/>
      <c r="F698" s="169"/>
    </row>
    <row r="699" spans="1:6" ht="13.5" customHeight="1">
      <c r="A699" s="77"/>
      <c r="B699" s="95"/>
      <c r="C699" s="117"/>
      <c r="D699" s="135"/>
      <c r="E699" s="153"/>
      <c r="F699" s="169"/>
    </row>
    <row r="700" spans="1:6" ht="13.5" customHeight="1">
      <c r="A700" s="77"/>
      <c r="B700" s="95"/>
      <c r="C700" s="117"/>
      <c r="D700" s="135"/>
      <c r="E700" s="153"/>
      <c r="F700" s="169"/>
    </row>
    <row r="701" spans="1:6" ht="13.5" customHeight="1">
      <c r="A701" s="77"/>
      <c r="B701" s="95"/>
      <c r="C701" s="117"/>
      <c r="D701" s="135"/>
      <c r="E701" s="153"/>
      <c r="F701" s="169"/>
    </row>
    <row r="702" spans="1:6" ht="13.5" customHeight="1">
      <c r="A702" s="77"/>
      <c r="B702" s="95"/>
      <c r="C702" s="117"/>
      <c r="D702" s="135"/>
      <c r="E702" s="153"/>
      <c r="F702" s="169"/>
    </row>
    <row r="703" spans="1:6" ht="13.5" customHeight="1">
      <c r="A703" s="77"/>
      <c r="B703" s="95"/>
      <c r="C703" s="117"/>
      <c r="D703" s="135"/>
      <c r="E703" s="153"/>
      <c r="F703" s="169"/>
    </row>
    <row r="704" spans="1:6" ht="13.5" customHeight="1">
      <c r="A704" s="77"/>
      <c r="B704" s="95"/>
      <c r="C704" s="117"/>
      <c r="D704" s="135"/>
      <c r="E704" s="153"/>
      <c r="F704" s="169"/>
    </row>
    <row r="705" spans="1:6" ht="13.5" customHeight="1">
      <c r="A705" s="77"/>
      <c r="B705" s="95"/>
      <c r="C705" s="117"/>
      <c r="D705" s="135"/>
      <c r="E705" s="153"/>
      <c r="F705" s="169"/>
    </row>
    <row r="706" spans="1:6" ht="13.5" customHeight="1">
      <c r="A706" s="77"/>
      <c r="B706" s="95"/>
      <c r="C706" s="117"/>
      <c r="D706" s="135"/>
      <c r="E706" s="153"/>
      <c r="F706" s="169"/>
    </row>
    <row r="707" spans="1:6" ht="13.5" customHeight="1">
      <c r="A707" s="77"/>
      <c r="B707" s="95"/>
      <c r="C707" s="117"/>
      <c r="D707" s="135"/>
      <c r="E707" s="153"/>
      <c r="F707" s="169"/>
    </row>
    <row r="708" spans="1:6" ht="13.5" customHeight="1">
      <c r="A708" s="77"/>
      <c r="B708" s="95"/>
      <c r="C708" s="117"/>
      <c r="D708" s="135"/>
      <c r="E708" s="153"/>
      <c r="F708" s="169"/>
    </row>
    <row r="709" spans="1:6" ht="13.5" customHeight="1">
      <c r="A709" s="77"/>
      <c r="B709" s="95"/>
      <c r="C709" s="117"/>
      <c r="D709" s="135"/>
      <c r="E709" s="153"/>
      <c r="F709" s="169"/>
    </row>
    <row r="710" spans="1:6" ht="13.5" customHeight="1">
      <c r="A710" s="77"/>
      <c r="B710" s="95"/>
      <c r="C710" s="117"/>
      <c r="D710" s="135"/>
      <c r="E710" s="153"/>
      <c r="F710" s="169"/>
    </row>
    <row r="711" spans="1:6" ht="13.5" customHeight="1">
      <c r="A711" s="77"/>
      <c r="B711" s="95"/>
      <c r="C711" s="117"/>
      <c r="D711" s="135"/>
      <c r="E711" s="153"/>
      <c r="F711" s="169"/>
    </row>
    <row r="712" spans="1:6" ht="13.5" customHeight="1">
      <c r="A712" s="77"/>
      <c r="B712" s="95"/>
      <c r="C712" s="117"/>
      <c r="D712" s="135"/>
      <c r="E712" s="153"/>
      <c r="F712" s="169"/>
    </row>
    <row r="713" spans="1:6" ht="13.5" customHeight="1">
      <c r="A713" s="77"/>
      <c r="B713" s="95"/>
      <c r="C713" s="117"/>
      <c r="D713" s="135"/>
      <c r="E713" s="153"/>
      <c r="F713" s="169"/>
    </row>
    <row r="714" spans="1:6" ht="5.2" customHeight="1">
      <c r="A714" s="85"/>
      <c r="B714" s="107"/>
      <c r="C714" s="125"/>
      <c r="D714" s="143"/>
      <c r="E714" s="161"/>
      <c r="F714" s="177"/>
    </row>
    <row r="715" spans="1:6" ht="21" customHeight="1">
      <c r="A715" s="209" t="s">
        <v>87</v>
      </c>
      <c r="B715" s="191"/>
      <c r="C715" s="195" t="s">
        <v>451</v>
      </c>
      <c r="D715" s="199"/>
      <c r="E715" s="203" t="s">
        <v>89</v>
      </c>
      <c r="F715" s="213">
        <f ca="1">SUM(F663:F714)</f>
        <v>0</v>
      </c>
    </row>
    <row r="716" spans="1:1" ht="21" customHeight="1">
      <c r="A716" s="12" t="s">
        <v>133</v>
      </c>
    </row>
    <row r="717" spans="1:8" ht="21" customHeight="1">
      <c r="A717" s="73" t="s">
        <v>1</v>
      </c>
      <c r="B717" s="91" t="s">
        <v>2</v>
      </c>
      <c r="C717" s="113" t="s">
        <v>4</v>
      </c>
      <c r="D717" s="131" t="s">
        <v>3</v>
      </c>
      <c r="E717" s="149" t="s">
        <v>5</v>
      </c>
      <c r="F717" s="165" t="s">
        <v>6</v>
      </c>
      <c r="G717" s="57" t="s">
        <v>7</v>
      </c>
      <c r="H717" s="59" t="s">
        <v>8</v>
      </c>
    </row>
    <row r="718" spans="1:6" ht="2.25" customHeight="1">
      <c r="A718" s="77"/>
      <c r="B718" s="95"/>
      <c r="C718" s="117"/>
      <c r="D718" s="135"/>
      <c r="E718" s="153"/>
      <c r="F718" s="169"/>
    </row>
    <row r="719" spans="1:6" ht="13.5" customHeight="1">
      <c r="A719" s="77"/>
      <c r="B719" s="99" t="s">
        <v>452</v>
      </c>
      <c r="C719" s="117"/>
      <c r="D719" s="135"/>
      <c r="E719" s="153"/>
      <c r="F719" s="169"/>
    </row>
    <row r="720" spans="1:6" ht="2.25" customHeight="1">
      <c r="A720" s="77"/>
      <c r="B720" s="95"/>
      <c r="C720" s="117"/>
      <c r="D720" s="135"/>
      <c r="E720" s="153"/>
      <c r="F720" s="169"/>
    </row>
    <row r="721" spans="1:6" ht="13.5" customHeight="1">
      <c r="A721" s="77"/>
      <c r="B721" s="99" t="s">
        <v>453</v>
      </c>
      <c r="C721" s="117"/>
      <c r="D721" s="135"/>
      <c r="E721" s="153"/>
      <c r="F721" s="169"/>
    </row>
    <row r="722" spans="1:6" ht="13.5" customHeight="1">
      <c r="A722" s="77"/>
      <c r="B722" s="99" t="s">
        <v>454</v>
      </c>
      <c r="C722" s="117"/>
      <c r="D722" s="135"/>
      <c r="E722" s="153"/>
      <c r="F722" s="169"/>
    </row>
    <row r="723" spans="1:6" ht="2.25" customHeight="1">
      <c r="A723" s="77"/>
      <c r="B723" s="95"/>
      <c r="C723" s="117"/>
      <c r="D723" s="135"/>
      <c r="E723" s="153"/>
      <c r="F723" s="169"/>
    </row>
    <row r="724" spans="1:8" ht="13.5" customHeight="1">
      <c r="A724" s="81" t="s">
        <v>11</v>
      </c>
      <c r="B724" s="103" t="s">
        <v>455</v>
      </c>
      <c r="C724" s="121">
        <v>1</v>
      </c>
      <c r="D724" s="139" t="s">
        <v>13</v>
      </c>
      <c r="E724" s="157"/>
      <c r="F724" s="173">
        <f ca="1">IF(OR(ISBLANK(C724), ISBLANK(E724)), "", IF(ISNUMBER(E724), ROUND(C724 * E724, 2), E724))</f>
        <v>0</v>
      </c>
      <c r="G724" s="63" t="s">
        <v>457</v>
      </c>
      <c r="H724" s="64" t="s">
        <v>458</v>
      </c>
    </row>
    <row r="725" spans="1:6" ht="13.5" customHeight="1">
      <c r="A725" s="77"/>
      <c r="B725" s="103" t="s">
        <v>456</v>
      </c>
      <c r="C725" s="117"/>
      <c r="D725" s="135"/>
      <c r="E725" s="153"/>
      <c r="F725" s="169"/>
    </row>
    <row r="726" spans="1:6" ht="2.25" customHeight="1">
      <c r="A726" s="77"/>
      <c r="B726" s="95"/>
      <c r="C726" s="117"/>
      <c r="D726" s="135"/>
      <c r="E726" s="153"/>
      <c r="F726" s="169"/>
    </row>
    <row r="727" spans="1:8" ht="13.5" customHeight="1">
      <c r="A727" s="81" t="s">
        <v>16</v>
      </c>
      <c r="B727" s="103" t="s">
        <v>459</v>
      </c>
      <c r="C727" s="121">
        <v>1</v>
      </c>
      <c r="D727" s="139" t="s">
        <v>13</v>
      </c>
      <c r="E727" s="157"/>
      <c r="F727" s="173">
        <f ca="1">IF(OR(ISBLANK(C727), ISBLANK(E727)), "", IF(ISNUMBER(E727), ROUND(C727 * E727, 2), E727))</f>
        <v>0</v>
      </c>
      <c r="G727" s="63" t="s">
        <v>460</v>
      </c>
      <c r="H727" s="64" t="s">
        <v>461</v>
      </c>
    </row>
    <row r="728" spans="1:6" ht="13.5" customHeight="1">
      <c r="A728" s="77"/>
      <c r="B728" s="103" t="s">
        <v>456</v>
      </c>
      <c r="C728" s="117"/>
      <c r="D728" s="135"/>
      <c r="E728" s="153"/>
      <c r="F728" s="169"/>
    </row>
    <row r="729" spans="1:6" ht="2.25" customHeight="1">
      <c r="A729" s="77"/>
      <c r="B729" s="95"/>
      <c r="C729" s="117"/>
      <c r="D729" s="135"/>
      <c r="E729" s="153"/>
      <c r="F729" s="169"/>
    </row>
    <row r="730" spans="1:8" ht="13.5" customHeight="1">
      <c r="A730" s="81" t="s">
        <v>20</v>
      </c>
      <c r="B730" s="103" t="s">
        <v>462</v>
      </c>
      <c r="C730" s="121">
        <v>1</v>
      </c>
      <c r="D730" s="139" t="s">
        <v>13</v>
      </c>
      <c r="E730" s="157"/>
      <c r="F730" s="173">
        <f ca="1">IF(OR(ISBLANK(C730), ISBLANK(E730)), "", IF(ISNUMBER(E730), ROUND(C730 * E730, 2), E730))</f>
        <v>0</v>
      </c>
      <c r="G730" s="63" t="s">
        <v>463</v>
      </c>
      <c r="H730" s="64" t="s">
        <v>464</v>
      </c>
    </row>
    <row r="731" spans="1:6" ht="13.5" customHeight="1">
      <c r="A731" s="77"/>
      <c r="B731" s="103" t="s">
        <v>456</v>
      </c>
      <c r="C731" s="117"/>
      <c r="D731" s="135"/>
      <c r="E731" s="153"/>
      <c r="F731" s="169"/>
    </row>
    <row r="732" spans="1:6" ht="2.25" customHeight="1">
      <c r="A732" s="77"/>
      <c r="B732" s="95"/>
      <c r="C732" s="117"/>
      <c r="D732" s="135"/>
      <c r="E732" s="153"/>
      <c r="F732" s="169"/>
    </row>
    <row r="733" spans="1:8" ht="13.5" customHeight="1">
      <c r="A733" s="81" t="s">
        <v>24</v>
      </c>
      <c r="B733" s="103" t="s">
        <v>465</v>
      </c>
      <c r="C733" s="121">
        <v>1</v>
      </c>
      <c r="D733" s="139" t="s">
        <v>13</v>
      </c>
      <c r="E733" s="157"/>
      <c r="F733" s="173">
        <f ca="1">IF(OR(ISBLANK(C733), ISBLANK(E733)), "", IF(ISNUMBER(E733), ROUND(C733 * E733, 2), E733))</f>
        <v>0</v>
      </c>
      <c r="G733" s="63" t="s">
        <v>467</v>
      </c>
      <c r="H733" s="64" t="s">
        <v>468</v>
      </c>
    </row>
    <row r="734" spans="1:6" ht="13.5" customHeight="1">
      <c r="A734" s="77"/>
      <c r="B734" s="103" t="s">
        <v>466</v>
      </c>
      <c r="C734" s="117"/>
      <c r="D734" s="135"/>
      <c r="E734" s="153"/>
      <c r="F734" s="169"/>
    </row>
    <row r="735" spans="1:6" ht="2.25" customHeight="1">
      <c r="A735" s="77"/>
      <c r="B735" s="95"/>
      <c r="C735" s="117"/>
      <c r="D735" s="135"/>
      <c r="E735" s="153"/>
      <c r="F735" s="169"/>
    </row>
    <row r="736" spans="1:8" ht="13.5" customHeight="1">
      <c r="A736" s="81" t="s">
        <v>28</v>
      </c>
      <c r="B736" s="103" t="s">
        <v>469</v>
      </c>
      <c r="C736" s="121">
        <v>1</v>
      </c>
      <c r="D736" s="139" t="s">
        <v>13</v>
      </c>
      <c r="E736" s="157"/>
      <c r="F736" s="173">
        <f ca="1">IF(OR(ISBLANK(C736), ISBLANK(E736)), "", IF(ISNUMBER(E736), ROUND(C736 * E736, 2), E736))</f>
        <v>0</v>
      </c>
      <c r="G736" s="63" t="s">
        <v>471</v>
      </c>
      <c r="H736" s="64" t="s">
        <v>472</v>
      </c>
    </row>
    <row r="737" spans="1:6" ht="13.5" customHeight="1">
      <c r="A737" s="77"/>
      <c r="B737" s="103" t="s">
        <v>470</v>
      </c>
      <c r="C737" s="117"/>
      <c r="D737" s="135"/>
      <c r="E737" s="153"/>
      <c r="F737" s="169"/>
    </row>
    <row r="738" spans="1:6" ht="2.25" customHeight="1">
      <c r="A738" s="77"/>
      <c r="B738" s="95"/>
      <c r="C738" s="117"/>
      <c r="D738" s="135"/>
      <c r="E738" s="153"/>
      <c r="F738" s="169"/>
    </row>
    <row r="739" spans="1:6" ht="13.5" customHeight="1">
      <c r="A739" s="77"/>
      <c r="B739" s="99" t="s">
        <v>473</v>
      </c>
      <c r="C739" s="117"/>
      <c r="D739" s="135"/>
      <c r="E739" s="153"/>
      <c r="F739" s="169"/>
    </row>
    <row r="740" spans="1:6" ht="2.25" customHeight="1">
      <c r="A740" s="77"/>
      <c r="B740" s="95"/>
      <c r="C740" s="117"/>
      <c r="D740" s="135"/>
      <c r="E740" s="153"/>
      <c r="F740" s="169"/>
    </row>
    <row r="741" spans="1:8" ht="13.5" customHeight="1">
      <c r="A741" s="81" t="s">
        <v>32</v>
      </c>
      <c r="B741" s="103" t="s">
        <v>474</v>
      </c>
      <c r="C741" s="121">
        <v>76</v>
      </c>
      <c r="D741" s="139" t="s">
        <v>258</v>
      </c>
      <c r="E741" s="157"/>
      <c r="F741" s="173">
        <f ca="1">IF(OR(ISBLANK(C741), ISBLANK(E741)), "", IF(ISNUMBER(E741), ROUND(C741 * E741, 2), E741))</f>
        <v>0</v>
      </c>
      <c r="G741" s="63" t="s">
        <v>482</v>
      </c>
      <c r="H741" s="64" t="s">
        <v>483</v>
      </c>
    </row>
    <row r="742" spans="1:6" ht="13.5" customHeight="1">
      <c r="A742" s="77"/>
      <c r="B742" s="103" t="s">
        <v>475</v>
      </c>
      <c r="C742" s="117"/>
      <c r="D742" s="135"/>
      <c r="E742" s="153"/>
      <c r="F742" s="169"/>
    </row>
    <row r="743" spans="1:6" ht="13.5" customHeight="1">
      <c r="A743" s="77"/>
      <c r="B743" s="103" t="s">
        <v>476</v>
      </c>
      <c r="C743" s="117"/>
      <c r="D743" s="135"/>
      <c r="E743" s="153"/>
      <c r="F743" s="169"/>
    </row>
    <row r="744" spans="1:6" ht="13.5" customHeight="1">
      <c r="A744" s="77"/>
      <c r="B744" s="103" t="s">
        <v>477</v>
      </c>
      <c r="C744" s="117"/>
      <c r="D744" s="135"/>
      <c r="E744" s="153"/>
      <c r="F744" s="169"/>
    </row>
    <row r="745" spans="1:6" ht="13.5" customHeight="1">
      <c r="A745" s="77"/>
      <c r="B745" s="103" t="s">
        <v>478</v>
      </c>
      <c r="C745" s="117"/>
      <c r="D745" s="135"/>
      <c r="E745" s="153"/>
      <c r="F745" s="169"/>
    </row>
    <row r="746" spans="1:6" ht="13.5" customHeight="1">
      <c r="A746" s="77"/>
      <c r="B746" s="103" t="s">
        <v>479</v>
      </c>
      <c r="C746" s="117"/>
      <c r="D746" s="135"/>
      <c r="E746" s="153"/>
      <c r="F746" s="169"/>
    </row>
    <row r="747" spans="1:6" ht="13.5" customHeight="1">
      <c r="A747" s="77"/>
      <c r="B747" s="103" t="s">
        <v>480</v>
      </c>
      <c r="C747" s="117"/>
      <c r="D747" s="135"/>
      <c r="E747" s="153"/>
      <c r="F747" s="169"/>
    </row>
    <row r="748" spans="1:6" ht="13.5" customHeight="1">
      <c r="A748" s="77"/>
      <c r="B748" s="103" t="s">
        <v>481</v>
      </c>
      <c r="C748" s="117"/>
      <c r="D748" s="135"/>
      <c r="E748" s="153"/>
      <c r="F748" s="169"/>
    </row>
    <row r="749" spans="1:6" ht="2.25" customHeight="1">
      <c r="A749" s="77"/>
      <c r="B749" s="95"/>
      <c r="C749" s="117"/>
      <c r="D749" s="135"/>
      <c r="E749" s="153"/>
      <c r="F749" s="169"/>
    </row>
    <row r="750" spans="1:8" ht="13.5" customHeight="1">
      <c r="A750" s="81" t="s">
        <v>37</v>
      </c>
      <c r="B750" s="103" t="s">
        <v>474</v>
      </c>
      <c r="C750" s="121">
        <v>34</v>
      </c>
      <c r="D750" s="139" t="s">
        <v>258</v>
      </c>
      <c r="E750" s="157"/>
      <c r="F750" s="173">
        <f ca="1">IF(OR(ISBLANK(C750), ISBLANK(E750)), "", IF(ISNUMBER(E750), ROUND(C750 * E750, 2), E750))</f>
        <v>0</v>
      </c>
      <c r="G750" s="63" t="s">
        <v>487</v>
      </c>
      <c r="H750" s="64" t="s">
        <v>488</v>
      </c>
    </row>
    <row r="751" spans="1:6" ht="13.5" customHeight="1">
      <c r="A751" s="77"/>
      <c r="B751" s="103" t="s">
        <v>475</v>
      </c>
      <c r="C751" s="117"/>
      <c r="D751" s="135"/>
      <c r="E751" s="153"/>
      <c r="F751" s="169"/>
    </row>
    <row r="752" spans="1:6" ht="13.5" customHeight="1">
      <c r="A752" s="77"/>
      <c r="B752" s="103" t="s">
        <v>476</v>
      </c>
      <c r="C752" s="117"/>
      <c r="D752" s="135"/>
      <c r="E752" s="153"/>
      <c r="F752" s="169"/>
    </row>
    <row r="753" spans="1:6" ht="13.5" customHeight="1">
      <c r="A753" s="77"/>
      <c r="B753" s="103" t="s">
        <v>477</v>
      </c>
      <c r="C753" s="117"/>
      <c r="D753" s="135"/>
      <c r="E753" s="153"/>
      <c r="F753" s="169"/>
    </row>
    <row r="754" spans="1:6" ht="13.5" customHeight="1">
      <c r="A754" s="77"/>
      <c r="B754" s="103" t="s">
        <v>484</v>
      </c>
      <c r="C754" s="117"/>
      <c r="D754" s="135"/>
      <c r="E754" s="153"/>
      <c r="F754" s="169"/>
    </row>
    <row r="755" spans="1:6" ht="13.5" customHeight="1">
      <c r="A755" s="77"/>
      <c r="B755" s="103" t="s">
        <v>485</v>
      </c>
      <c r="C755" s="117"/>
      <c r="D755" s="135"/>
      <c r="E755" s="153"/>
      <c r="F755" s="169"/>
    </row>
    <row r="756" spans="1:6" ht="13.5" customHeight="1">
      <c r="A756" s="77"/>
      <c r="B756" s="103" t="s">
        <v>486</v>
      </c>
      <c r="C756" s="117"/>
      <c r="D756" s="135"/>
      <c r="E756" s="153"/>
      <c r="F756" s="169"/>
    </row>
    <row r="757" spans="1:6" ht="13.5" customHeight="1">
      <c r="A757" s="77"/>
      <c r="B757" s="103" t="s">
        <v>481</v>
      </c>
      <c r="C757" s="117"/>
      <c r="D757" s="135"/>
      <c r="E757" s="153"/>
      <c r="F757" s="169"/>
    </row>
    <row r="758" spans="1:6" ht="2.25" customHeight="1">
      <c r="A758" s="77"/>
      <c r="B758" s="95"/>
      <c r="C758" s="117"/>
      <c r="D758" s="135"/>
      <c r="E758" s="153"/>
      <c r="F758" s="169"/>
    </row>
    <row r="759" spans="1:8" ht="13.5" customHeight="1">
      <c r="A759" s="81" t="s">
        <v>41</v>
      </c>
      <c r="B759" s="103" t="s">
        <v>474</v>
      </c>
      <c r="C759" s="121">
        <v>142</v>
      </c>
      <c r="D759" s="139" t="s">
        <v>258</v>
      </c>
      <c r="E759" s="157"/>
      <c r="F759" s="173">
        <f ca="1">IF(OR(ISBLANK(C759), ISBLANK(E759)), "", IF(ISNUMBER(E759), ROUND(C759 * E759, 2), E759))</f>
        <v>0</v>
      </c>
      <c r="G759" s="63" t="s">
        <v>490</v>
      </c>
      <c r="H759" s="64" t="s">
        <v>491</v>
      </c>
    </row>
    <row r="760" spans="1:6" ht="13.5" customHeight="1">
      <c r="A760" s="77"/>
      <c r="B760" s="103" t="s">
        <v>475</v>
      </c>
      <c r="C760" s="117"/>
      <c r="D760" s="135"/>
      <c r="E760" s="153"/>
      <c r="F760" s="169"/>
    </row>
    <row r="761" spans="1:6" ht="13.5" customHeight="1">
      <c r="A761" s="77"/>
      <c r="B761" s="103" t="s">
        <v>476</v>
      </c>
      <c r="C761" s="117"/>
      <c r="D761" s="135"/>
      <c r="E761" s="153"/>
      <c r="F761" s="169"/>
    </row>
    <row r="762" spans="1:6" ht="13.5" customHeight="1">
      <c r="A762" s="77"/>
      <c r="B762" s="103" t="s">
        <v>477</v>
      </c>
      <c r="C762" s="117"/>
      <c r="D762" s="135"/>
      <c r="E762" s="153"/>
      <c r="F762" s="169"/>
    </row>
    <row r="763" spans="1:6" ht="13.5" customHeight="1">
      <c r="A763" s="77"/>
      <c r="B763" s="103" t="s">
        <v>489</v>
      </c>
      <c r="C763" s="117"/>
      <c r="D763" s="135"/>
      <c r="E763" s="153"/>
      <c r="F763" s="169"/>
    </row>
    <row r="764" spans="1:6" ht="13.5" customHeight="1">
      <c r="A764" s="77"/>
      <c r="B764" s="103" t="s">
        <v>485</v>
      </c>
      <c r="C764" s="117"/>
      <c r="D764" s="135"/>
      <c r="E764" s="153"/>
      <c r="F764" s="169"/>
    </row>
    <row r="765" spans="1:6" ht="13.5" customHeight="1">
      <c r="A765" s="77"/>
      <c r="B765" s="103" t="s">
        <v>486</v>
      </c>
      <c r="C765" s="117"/>
      <c r="D765" s="135"/>
      <c r="E765" s="153"/>
      <c r="F765" s="169"/>
    </row>
    <row r="766" spans="1:6" ht="13.5" customHeight="1">
      <c r="A766" s="77"/>
      <c r="B766" s="103" t="s">
        <v>481</v>
      </c>
      <c r="C766" s="117"/>
      <c r="D766" s="135"/>
      <c r="E766" s="153"/>
      <c r="F766" s="169"/>
    </row>
    <row r="767" spans="1:6" ht="2.25" customHeight="1">
      <c r="A767" s="77"/>
      <c r="B767" s="95"/>
      <c r="C767" s="117"/>
      <c r="D767" s="135"/>
      <c r="E767" s="153"/>
      <c r="F767" s="169"/>
    </row>
    <row r="768" spans="1:8" ht="13.5" customHeight="1">
      <c r="A768" s="81" t="s">
        <v>47</v>
      </c>
      <c r="B768" s="103" t="s">
        <v>474</v>
      </c>
      <c r="C768" s="121">
        <v>48</v>
      </c>
      <c r="D768" s="139" t="s">
        <v>258</v>
      </c>
      <c r="E768" s="157"/>
      <c r="F768" s="173">
        <f ca="1">IF(OR(ISBLANK(C768), ISBLANK(E768)), "", IF(ISNUMBER(E768), ROUND(C768 * E768, 2), E768))</f>
        <v>0</v>
      </c>
      <c r="G768" s="63" t="s">
        <v>493</v>
      </c>
      <c r="H768" s="64" t="s">
        <v>494</v>
      </c>
    </row>
    <row r="769" spans="1:6" ht="13.5" customHeight="1">
      <c r="A769" s="77"/>
      <c r="B769" s="103" t="s">
        <v>475</v>
      </c>
      <c r="C769" s="117"/>
      <c r="D769" s="135"/>
      <c r="E769" s="153"/>
      <c r="F769" s="169"/>
    </row>
    <row r="770" spans="1:6" ht="13.5" customHeight="1">
      <c r="A770" s="77"/>
      <c r="B770" s="103" t="s">
        <v>476</v>
      </c>
      <c r="C770" s="117"/>
      <c r="D770" s="135"/>
      <c r="E770" s="153"/>
      <c r="F770" s="169"/>
    </row>
    <row r="771" spans="1:6" ht="13.5" customHeight="1">
      <c r="A771" s="77"/>
      <c r="B771" s="103" t="s">
        <v>477</v>
      </c>
      <c r="C771" s="117"/>
      <c r="D771" s="135"/>
      <c r="E771" s="153"/>
      <c r="F771" s="169"/>
    </row>
    <row r="772" spans="1:6" ht="13.5" customHeight="1">
      <c r="A772" s="77"/>
      <c r="B772" s="103" t="s">
        <v>492</v>
      </c>
      <c r="C772" s="117"/>
      <c r="D772" s="135"/>
      <c r="E772" s="153"/>
      <c r="F772" s="169"/>
    </row>
    <row r="773" spans="1:6" ht="13.5" customHeight="1">
      <c r="A773" s="77"/>
      <c r="B773" s="103" t="s">
        <v>479</v>
      </c>
      <c r="C773" s="117"/>
      <c r="D773" s="135"/>
      <c r="E773" s="153"/>
      <c r="F773" s="169"/>
    </row>
    <row r="774" spans="1:6" ht="13.5" customHeight="1">
      <c r="A774" s="77"/>
      <c r="B774" s="103" t="s">
        <v>480</v>
      </c>
      <c r="C774" s="117"/>
      <c r="D774" s="135"/>
      <c r="E774" s="153"/>
      <c r="F774" s="169"/>
    </row>
    <row r="775" spans="1:6" ht="13.5" customHeight="1">
      <c r="A775" s="77"/>
      <c r="B775" s="103" t="s">
        <v>481</v>
      </c>
      <c r="C775" s="117"/>
      <c r="D775" s="135"/>
      <c r="E775" s="153"/>
      <c r="F775" s="169"/>
    </row>
    <row r="776" spans="1:6" ht="2.25" customHeight="1">
      <c r="A776" s="77"/>
      <c r="B776" s="95"/>
      <c r="C776" s="117"/>
      <c r="D776" s="135"/>
      <c r="E776" s="153"/>
      <c r="F776" s="169"/>
    </row>
    <row r="777" spans="1:8" ht="13.5" customHeight="1">
      <c r="A777" s="81" t="s">
        <v>52</v>
      </c>
      <c r="B777" s="103" t="s">
        <v>495</v>
      </c>
      <c r="C777" s="121">
        <v>4</v>
      </c>
      <c r="D777" s="139" t="s">
        <v>258</v>
      </c>
      <c r="E777" s="157"/>
      <c r="F777" s="173">
        <f ca="1">IF(OR(ISBLANK(C777), ISBLANK(E777)), "", IF(ISNUMBER(E777), ROUND(C777 * E777, 2), E777))</f>
        <v>0</v>
      </c>
      <c r="G777" s="63" t="s">
        <v>497</v>
      </c>
      <c r="H777" s="64" t="s">
        <v>498</v>
      </c>
    </row>
    <row r="778" spans="1:6" ht="13.5" customHeight="1">
      <c r="A778" s="77"/>
      <c r="B778" s="103" t="s">
        <v>496</v>
      </c>
      <c r="C778" s="117"/>
      <c r="D778" s="135"/>
      <c r="E778" s="153"/>
      <c r="F778" s="169"/>
    </row>
    <row r="779" spans="1:6" ht="13.5" customHeight="1">
      <c r="A779" s="77"/>
      <c r="B779" s="103" t="s">
        <v>431</v>
      </c>
      <c r="C779" s="117"/>
      <c r="D779" s="135"/>
      <c r="E779" s="153"/>
      <c r="F779" s="169"/>
    </row>
    <row r="780" spans="1:6" ht="2.95" customHeight="1">
      <c r="A780" s="85"/>
      <c r="B780" s="107"/>
      <c r="C780" s="125"/>
      <c r="D780" s="143"/>
      <c r="E780" s="161"/>
      <c r="F780" s="177"/>
    </row>
    <row r="781" spans="1:6" ht="21" customHeight="1">
      <c r="A781" s="209" t="s">
        <v>87</v>
      </c>
      <c r="B781" s="191"/>
      <c r="C781" s="195" t="s">
        <v>499</v>
      </c>
      <c r="D781" s="199"/>
      <c r="E781" s="203" t="s">
        <v>89</v>
      </c>
      <c r="F781" s="213">
        <f ca="1">SUM(F718:F780)</f>
        <v>0</v>
      </c>
    </row>
    <row r="782" spans="1:1" ht="21" customHeight="1">
      <c r="A782" s="12" t="s">
        <v>133</v>
      </c>
    </row>
    <row r="783" spans="1:8" ht="21" customHeight="1">
      <c r="A783" s="73" t="s">
        <v>1</v>
      </c>
      <c r="B783" s="91" t="s">
        <v>2</v>
      </c>
      <c r="C783" s="113" t="s">
        <v>4</v>
      </c>
      <c r="D783" s="131" t="s">
        <v>3</v>
      </c>
      <c r="E783" s="149" t="s">
        <v>5</v>
      </c>
      <c r="F783" s="165" t="s">
        <v>6</v>
      </c>
      <c r="G783" s="57" t="s">
        <v>7</v>
      </c>
      <c r="H783" s="59" t="s">
        <v>8</v>
      </c>
    </row>
    <row r="784" spans="1:6" ht="13.5" customHeight="1">
      <c r="A784" s="77"/>
      <c r="B784" s="95"/>
      <c r="C784" s="117"/>
      <c r="D784" s="135"/>
      <c r="E784" s="153"/>
      <c r="F784" s="169"/>
    </row>
    <row r="785" spans="1:6" ht="13.5" customHeight="1">
      <c r="A785" s="77"/>
      <c r="B785" s="99" t="s">
        <v>500</v>
      </c>
      <c r="C785" s="117"/>
      <c r="D785" s="135"/>
      <c r="E785" s="153"/>
      <c r="F785" s="169"/>
    </row>
    <row r="786" spans="1:6" ht="13.5" customHeight="1">
      <c r="A786" s="77"/>
      <c r="B786" s="95"/>
      <c r="C786" s="117"/>
      <c r="D786" s="135"/>
      <c r="E786" s="153"/>
      <c r="F786" s="169"/>
    </row>
    <row r="787" spans="1:8" ht="13.5" customHeight="1">
      <c r="A787" s="81" t="s">
        <v>11</v>
      </c>
      <c r="B787" s="103" t="s">
        <v>501</v>
      </c>
      <c r="C787" s="121">
        <v>760</v>
      </c>
      <c r="D787" s="139" t="s">
        <v>258</v>
      </c>
      <c r="E787" s="157"/>
      <c r="F787" s="173">
        <f ca="1">IF(OR(ISBLANK(C787), ISBLANK(E787)), "", IF(ISNUMBER(E787), ROUND(C787 * E787, 2), E787))</f>
        <v>0</v>
      </c>
      <c r="G787" s="63" t="s">
        <v>504</v>
      </c>
      <c r="H787" s="64" t="s">
        <v>505</v>
      </c>
    </row>
    <row r="788" spans="1:6" ht="13.5" customHeight="1">
      <c r="A788" s="77"/>
      <c r="B788" s="103" t="s">
        <v>502</v>
      </c>
      <c r="C788" s="117"/>
      <c r="D788" s="135"/>
      <c r="E788" s="153"/>
      <c r="F788" s="169"/>
    </row>
    <row r="789" spans="1:6" ht="13.5" customHeight="1">
      <c r="A789" s="77"/>
      <c r="B789" s="103" t="s">
        <v>503</v>
      </c>
      <c r="C789" s="117"/>
      <c r="D789" s="135"/>
      <c r="E789" s="153"/>
      <c r="F789" s="169"/>
    </row>
    <row r="790" spans="1:6" ht="13.5" customHeight="1">
      <c r="A790" s="77"/>
      <c r="B790" s="95"/>
      <c r="C790" s="117"/>
      <c r="D790" s="135"/>
      <c r="E790" s="153"/>
      <c r="F790" s="169"/>
    </row>
    <row r="791" spans="1:6" ht="13.5" customHeight="1">
      <c r="A791" s="77"/>
      <c r="B791" s="95"/>
      <c r="C791" s="117"/>
      <c r="D791" s="135"/>
      <c r="E791" s="153"/>
      <c r="F791" s="169"/>
    </row>
    <row r="792" spans="1:6" ht="13.5" customHeight="1">
      <c r="A792" s="77"/>
      <c r="B792" s="95"/>
      <c r="C792" s="117"/>
      <c r="D792" s="135"/>
      <c r="E792" s="153"/>
      <c r="F792" s="169"/>
    </row>
    <row r="793" spans="1:6" ht="13.5" customHeight="1">
      <c r="A793" s="77"/>
      <c r="B793" s="95"/>
      <c r="C793" s="117"/>
      <c r="D793" s="135"/>
      <c r="E793" s="153"/>
      <c r="F793" s="169"/>
    </row>
    <row r="794" spans="1:6" ht="13.5" customHeight="1">
      <c r="A794" s="77"/>
      <c r="B794" s="95"/>
      <c r="C794" s="117"/>
      <c r="D794" s="135"/>
      <c r="E794" s="153"/>
      <c r="F794" s="169"/>
    </row>
    <row r="795" spans="1:6" ht="13.5" customHeight="1">
      <c r="A795" s="77"/>
      <c r="B795" s="95"/>
      <c r="C795" s="117"/>
      <c r="D795" s="135"/>
      <c r="E795" s="153"/>
      <c r="F795" s="169"/>
    </row>
    <row r="796" spans="1:6" ht="13.5" customHeight="1">
      <c r="A796" s="77"/>
      <c r="B796" s="95"/>
      <c r="C796" s="117"/>
      <c r="D796" s="135"/>
      <c r="E796" s="153"/>
      <c r="F796" s="169"/>
    </row>
    <row r="797" spans="1:6" ht="13.5" customHeight="1">
      <c r="A797" s="77"/>
      <c r="B797" s="95"/>
      <c r="C797" s="117"/>
      <c r="D797" s="135"/>
      <c r="E797" s="153"/>
      <c r="F797" s="169"/>
    </row>
    <row r="798" spans="1:6" ht="13.5" customHeight="1">
      <c r="A798" s="77"/>
      <c r="B798" s="95"/>
      <c r="C798" s="117"/>
      <c r="D798" s="135"/>
      <c r="E798" s="153"/>
      <c r="F798" s="169"/>
    </row>
    <row r="799" spans="1:6" ht="13.5" customHeight="1">
      <c r="A799" s="77"/>
      <c r="B799" s="95"/>
      <c r="C799" s="117"/>
      <c r="D799" s="135"/>
      <c r="E799" s="153"/>
      <c r="F799" s="169"/>
    </row>
    <row r="800" spans="1:6" ht="13.5" customHeight="1">
      <c r="A800" s="77"/>
      <c r="B800" s="95"/>
      <c r="C800" s="117"/>
      <c r="D800" s="135"/>
      <c r="E800" s="153"/>
      <c r="F800" s="169"/>
    </row>
    <row r="801" spans="1:6" ht="13.5" customHeight="1">
      <c r="A801" s="77"/>
      <c r="B801" s="95"/>
      <c r="C801" s="117"/>
      <c r="D801" s="135"/>
      <c r="E801" s="153"/>
      <c r="F801" s="169"/>
    </row>
    <row r="802" spans="1:6" ht="13.5" customHeight="1">
      <c r="A802" s="77"/>
      <c r="B802" s="95"/>
      <c r="C802" s="117"/>
      <c r="D802" s="135"/>
      <c r="E802" s="153"/>
      <c r="F802" s="169"/>
    </row>
    <row r="803" spans="1:6" ht="13.5" customHeight="1">
      <c r="A803" s="77"/>
      <c r="B803" s="95"/>
      <c r="C803" s="117"/>
      <c r="D803" s="135"/>
      <c r="E803" s="153"/>
      <c r="F803" s="169"/>
    </row>
    <row r="804" spans="1:6" ht="13.5" customHeight="1">
      <c r="A804" s="77"/>
      <c r="B804" s="95"/>
      <c r="C804" s="117"/>
      <c r="D804" s="135"/>
      <c r="E804" s="153"/>
      <c r="F804" s="169"/>
    </row>
    <row r="805" spans="1:6" ht="13.5" customHeight="1">
      <c r="A805" s="77"/>
      <c r="B805" s="95"/>
      <c r="C805" s="117"/>
      <c r="D805" s="135"/>
      <c r="E805" s="153"/>
      <c r="F805" s="169"/>
    </row>
    <row r="806" spans="1:6" ht="13.5" customHeight="1">
      <c r="A806" s="77"/>
      <c r="B806" s="95"/>
      <c r="C806" s="117"/>
      <c r="D806" s="135"/>
      <c r="E806" s="153"/>
      <c r="F806" s="169"/>
    </row>
    <row r="807" spans="1:6" ht="13.5" customHeight="1">
      <c r="A807" s="77"/>
      <c r="B807" s="95"/>
      <c r="C807" s="117"/>
      <c r="D807" s="135"/>
      <c r="E807" s="153"/>
      <c r="F807" s="169"/>
    </row>
    <row r="808" spans="1:6" ht="13.5" customHeight="1">
      <c r="A808" s="77"/>
      <c r="B808" s="95"/>
      <c r="C808" s="117"/>
      <c r="D808" s="135"/>
      <c r="E808" s="153"/>
      <c r="F808" s="169"/>
    </row>
    <row r="809" spans="1:6" ht="13.5" customHeight="1">
      <c r="A809" s="77"/>
      <c r="B809" s="95"/>
      <c r="C809" s="117"/>
      <c r="D809" s="135"/>
      <c r="E809" s="153"/>
      <c r="F809" s="169"/>
    </row>
    <row r="810" spans="1:6" ht="13.5" customHeight="1">
      <c r="A810" s="77"/>
      <c r="B810" s="95"/>
      <c r="C810" s="117"/>
      <c r="D810" s="135"/>
      <c r="E810" s="153"/>
      <c r="F810" s="169"/>
    </row>
    <row r="811" spans="1:6" ht="13.5" customHeight="1">
      <c r="A811" s="77"/>
      <c r="B811" s="95"/>
      <c r="C811" s="117"/>
      <c r="D811" s="135"/>
      <c r="E811" s="153"/>
      <c r="F811" s="169"/>
    </row>
    <row r="812" spans="1:6" ht="13.5" customHeight="1">
      <c r="A812" s="77"/>
      <c r="B812" s="95"/>
      <c r="C812" s="117"/>
      <c r="D812" s="135"/>
      <c r="E812" s="153"/>
      <c r="F812" s="169"/>
    </row>
    <row r="813" spans="1:6" ht="13.5" customHeight="1">
      <c r="A813" s="77"/>
      <c r="B813" s="95"/>
      <c r="C813" s="117"/>
      <c r="D813" s="135"/>
      <c r="E813" s="153"/>
      <c r="F813" s="169"/>
    </row>
    <row r="814" spans="1:6" ht="13.5" customHeight="1">
      <c r="A814" s="77"/>
      <c r="B814" s="95"/>
      <c r="C814" s="117"/>
      <c r="D814" s="135"/>
      <c r="E814" s="153"/>
      <c r="F814" s="169"/>
    </row>
    <row r="815" spans="1:6" ht="13.5" customHeight="1">
      <c r="A815" s="77"/>
      <c r="B815" s="95"/>
      <c r="C815" s="117"/>
      <c r="D815" s="135"/>
      <c r="E815" s="153"/>
      <c r="F815" s="169"/>
    </row>
    <row r="816" spans="1:6" ht="13.5" customHeight="1">
      <c r="A816" s="77"/>
      <c r="B816" s="95"/>
      <c r="C816" s="117"/>
      <c r="D816" s="135"/>
      <c r="E816" s="153"/>
      <c r="F816" s="169"/>
    </row>
    <row r="817" spans="1:6" ht="13.5" customHeight="1">
      <c r="A817" s="77"/>
      <c r="B817" s="95"/>
      <c r="C817" s="117"/>
      <c r="D817" s="135"/>
      <c r="E817" s="153"/>
      <c r="F817" s="169"/>
    </row>
    <row r="818" spans="1:6" ht="13.5" customHeight="1">
      <c r="A818" s="77"/>
      <c r="B818" s="95"/>
      <c r="C818" s="117"/>
      <c r="D818" s="135"/>
      <c r="E818" s="153"/>
      <c r="F818" s="169"/>
    </row>
    <row r="819" spans="1:6" ht="13.5" customHeight="1">
      <c r="A819" s="77"/>
      <c r="B819" s="95"/>
      <c r="C819" s="117"/>
      <c r="D819" s="135"/>
      <c r="E819" s="153"/>
      <c r="F819" s="169"/>
    </row>
    <row r="820" spans="1:6" ht="13.5" customHeight="1">
      <c r="A820" s="77"/>
      <c r="B820" s="95"/>
      <c r="C820" s="117"/>
      <c r="D820" s="135"/>
      <c r="E820" s="153"/>
      <c r="F820" s="169"/>
    </row>
    <row r="821" spans="1:6" ht="13.5" customHeight="1">
      <c r="A821" s="77"/>
      <c r="B821" s="95"/>
      <c r="C821" s="117"/>
      <c r="D821" s="135"/>
      <c r="E821" s="153"/>
      <c r="F821" s="169"/>
    </row>
    <row r="822" spans="1:6" ht="13.5" customHeight="1">
      <c r="A822" s="77"/>
      <c r="B822" s="95"/>
      <c r="C822" s="117"/>
      <c r="D822" s="135"/>
      <c r="E822" s="153"/>
      <c r="F822" s="169"/>
    </row>
    <row r="823" spans="1:6" ht="13.5" customHeight="1">
      <c r="A823" s="77"/>
      <c r="B823" s="95"/>
      <c r="C823" s="117"/>
      <c r="D823" s="135"/>
      <c r="E823" s="153"/>
      <c r="F823" s="169"/>
    </row>
    <row r="824" spans="1:6" ht="13.5" customHeight="1">
      <c r="A824" s="77"/>
      <c r="B824" s="95"/>
      <c r="C824" s="117"/>
      <c r="D824" s="135"/>
      <c r="E824" s="153"/>
      <c r="F824" s="169"/>
    </row>
    <row r="825" spans="1:6" ht="13.5" customHeight="1">
      <c r="A825" s="77"/>
      <c r="B825" s="95"/>
      <c r="C825" s="117"/>
      <c r="D825" s="135"/>
      <c r="E825" s="153"/>
      <c r="F825" s="169"/>
    </row>
    <row r="826" spans="1:6" ht="13.5" customHeight="1">
      <c r="A826" s="77"/>
      <c r="B826" s="95"/>
      <c r="C826" s="117"/>
      <c r="D826" s="135"/>
      <c r="E826" s="153"/>
      <c r="F826" s="169"/>
    </row>
    <row r="827" spans="1:6" ht="13.5" customHeight="1">
      <c r="A827" s="77"/>
      <c r="B827" s="95"/>
      <c r="C827" s="117"/>
      <c r="D827" s="135"/>
      <c r="E827" s="153"/>
      <c r="F827" s="169"/>
    </row>
    <row r="828" spans="1:6" ht="13.5" customHeight="1">
      <c r="A828" s="77"/>
      <c r="B828" s="95"/>
      <c r="C828" s="117"/>
      <c r="D828" s="135"/>
      <c r="E828" s="153"/>
      <c r="F828" s="169"/>
    </row>
    <row r="829" spans="1:6" ht="13.5" customHeight="1">
      <c r="A829" s="77"/>
      <c r="B829" s="95"/>
      <c r="C829" s="117"/>
      <c r="D829" s="135"/>
      <c r="E829" s="153"/>
      <c r="F829" s="169"/>
    </row>
    <row r="830" spans="1:6" ht="13.5" customHeight="1">
      <c r="A830" s="77"/>
      <c r="B830" s="95"/>
      <c r="C830" s="117"/>
      <c r="D830" s="135"/>
      <c r="E830" s="153"/>
      <c r="F830" s="169"/>
    </row>
    <row r="831" spans="1:6" ht="13.5" customHeight="1">
      <c r="A831" s="77"/>
      <c r="B831" s="95"/>
      <c r="C831" s="117"/>
      <c r="D831" s="135"/>
      <c r="E831" s="153"/>
      <c r="F831" s="169"/>
    </row>
    <row r="832" spans="1:6" ht="13.5" customHeight="1">
      <c r="A832" s="77"/>
      <c r="B832" s="95"/>
      <c r="C832" s="117"/>
      <c r="D832" s="135"/>
      <c r="E832" s="153"/>
      <c r="F832" s="169"/>
    </row>
    <row r="833" spans="1:6" ht="13.5" customHeight="1">
      <c r="A833" s="77"/>
      <c r="B833" s="95"/>
      <c r="C833" s="117"/>
      <c r="D833" s="135"/>
      <c r="E833" s="153"/>
      <c r="F833" s="169"/>
    </row>
    <row r="834" spans="1:6" ht="13.5" customHeight="1">
      <c r="A834" s="77"/>
      <c r="B834" s="95"/>
      <c r="C834" s="117"/>
      <c r="D834" s="135"/>
      <c r="E834" s="153"/>
      <c r="F834" s="169"/>
    </row>
    <row r="835" spans="1:6" ht="5.2" customHeight="1">
      <c r="A835" s="85"/>
      <c r="B835" s="107"/>
      <c r="C835" s="125"/>
      <c r="D835" s="143"/>
      <c r="E835" s="161"/>
      <c r="F835" s="177"/>
    </row>
    <row r="836" spans="1:6" ht="21" customHeight="1">
      <c r="A836" s="209" t="s">
        <v>87</v>
      </c>
      <c r="B836" s="191"/>
      <c r="C836" s="195" t="s">
        <v>506</v>
      </c>
      <c r="D836" s="199"/>
      <c r="E836" s="203" t="s">
        <v>89</v>
      </c>
      <c r="F836" s="213">
        <f ca="1">SUM(F784:F835)</f>
        <v>0</v>
      </c>
    </row>
    <row r="837" spans="1:1" ht="21" customHeight="1">
      <c r="A837" s="12" t="s">
        <v>133</v>
      </c>
    </row>
    <row r="838" spans="1:8" ht="21" customHeight="1">
      <c r="A838" s="73"/>
      <c r="B838" s="89" t="s">
        <v>2</v>
      </c>
      <c r="C838" s="230"/>
      <c r="D838" s="43"/>
      <c r="E838" s="236"/>
      <c r="F838" s="165" t="s">
        <v>6</v>
      </c>
      <c r="G838" s="57" t="s">
        <v>7</v>
      </c>
      <c r="H838" s="59" t="s">
        <v>8</v>
      </c>
    </row>
    <row r="839" spans="1:6" ht="13.5" customHeight="1">
      <c r="A839" s="77"/>
      <c r="F839" s="169"/>
    </row>
    <row r="840" spans="1:6" ht="13.5" customHeight="1">
      <c r="A840" s="77"/>
      <c r="B840" s="214" t="s">
        <v>134</v>
      </c>
      <c r="F840" s="173">
        <f ca="1">SUM(F8, F13, F16, F19, F22, F24)</f>
        <v>0</v>
      </c>
    </row>
    <row r="841" spans="1:6" ht="13.5" customHeight="1">
      <c r="A841" s="77"/>
      <c r="F841" s="169"/>
    </row>
    <row r="842" spans="1:6" ht="13.5" customHeight="1">
      <c r="A842" s="77"/>
      <c r="B842" s="214" t="s">
        <v>507</v>
      </c>
      <c r="F842" s="173">
        <f ca="1">SUM(F65)</f>
        <v>0</v>
      </c>
    </row>
    <row r="843" spans="1:6" ht="13.5" customHeight="1">
      <c r="A843" s="77"/>
      <c r="F843" s="169"/>
    </row>
    <row r="844" spans="1:6" ht="13.5" customHeight="1">
      <c r="A844" s="77"/>
      <c r="B844" s="214" t="s">
        <v>508</v>
      </c>
      <c r="F844" s="173">
        <f ca="1">SUM(F119, F124, F131, F138)</f>
        <v>0</v>
      </c>
    </row>
    <row r="845" spans="1:6" ht="13.5" customHeight="1">
      <c r="A845" s="77"/>
      <c r="F845" s="169"/>
    </row>
    <row r="846" spans="1:6" ht="13.5" customHeight="1">
      <c r="A846" s="77"/>
      <c r="B846" s="214" t="s">
        <v>202</v>
      </c>
      <c r="F846" s="173">
        <f ca="1">SUM(F175, F178, F186, F188)</f>
        <v>0</v>
      </c>
    </row>
    <row r="847" spans="1:6" ht="13.5" customHeight="1">
      <c r="A847" s="77"/>
      <c r="F847" s="169"/>
    </row>
    <row r="848" spans="1:6" ht="13.5" customHeight="1">
      <c r="A848" s="77"/>
      <c r="B848" s="214" t="s">
        <v>226</v>
      </c>
      <c r="F848" s="173">
        <f ca="1">SUM(F228, F240, F246)</f>
        <v>0</v>
      </c>
    </row>
    <row r="849" spans="1:6" ht="13.5" customHeight="1">
      <c r="A849" s="77"/>
      <c r="F849" s="169"/>
    </row>
    <row r="850" spans="1:6" ht="13.5" customHeight="1">
      <c r="A850" s="77"/>
      <c r="B850" s="214" t="s">
        <v>253</v>
      </c>
      <c r="F850" s="173">
        <f ca="1">SUM(F283, F287, F292, F297, F302, F308, F314, F319, F323)</f>
        <v>0</v>
      </c>
    </row>
    <row r="851" spans="1:6" ht="13.5" customHeight="1">
      <c r="A851" s="77"/>
      <c r="F851" s="169"/>
    </row>
    <row r="852" spans="1:6" ht="13.5" customHeight="1">
      <c r="A852" s="77"/>
      <c r="B852" s="214" t="s">
        <v>305</v>
      </c>
      <c r="F852" s="173">
        <f ca="1">SUM(F338, F345)</f>
        <v>0</v>
      </c>
    </row>
    <row r="853" spans="1:6" ht="13.5" customHeight="1">
      <c r="A853" s="77"/>
      <c r="F853" s="169"/>
    </row>
    <row r="854" spans="1:6" ht="13.5" customHeight="1">
      <c r="A854" s="77"/>
      <c r="B854" s="214" t="s">
        <v>321</v>
      </c>
      <c r="F854" s="173">
        <f ca="1">SUM(F394)</f>
        <v>0</v>
      </c>
    </row>
    <row r="855" spans="1:6" ht="13.5" customHeight="1">
      <c r="A855" s="77"/>
      <c r="F855" s="169"/>
    </row>
    <row r="856" spans="1:6" ht="13.5" customHeight="1">
      <c r="A856" s="77"/>
      <c r="B856" s="214" t="s">
        <v>509</v>
      </c>
      <c r="F856" s="173">
        <f ca="1">SUM(F449, F455, F457, F461, F466)</f>
        <v>0</v>
      </c>
    </row>
    <row r="857" spans="1:6" ht="13.5" customHeight="1">
      <c r="A857" s="77"/>
      <c r="F857" s="169"/>
    </row>
    <row r="858" spans="1:6" ht="13.5" customHeight="1">
      <c r="A858" s="77"/>
      <c r="B858" s="214" t="s">
        <v>357</v>
      </c>
      <c r="F858" s="173">
        <f ca="1">SUM(F503, F505, F511, F514, F519, F523)</f>
        <v>0</v>
      </c>
    </row>
    <row r="859" spans="1:6" ht="13.5" customHeight="1">
      <c r="A859" s="77"/>
      <c r="F859" s="169"/>
    </row>
    <row r="860" spans="1:6" ht="13.5" customHeight="1">
      <c r="A860" s="77"/>
      <c r="B860" s="214" t="s">
        <v>387</v>
      </c>
      <c r="F860" s="173">
        <f ca="1">SUM(F558, F566, F574, F580, F586, F590)</f>
        <v>0</v>
      </c>
    </row>
    <row r="861" spans="1:6" ht="13.5" customHeight="1">
      <c r="A861" s="77"/>
      <c r="F861" s="169"/>
    </row>
    <row r="862" spans="1:6" ht="13.5" customHeight="1">
      <c r="A862" s="77"/>
      <c r="B862" s="214" t="s">
        <v>510</v>
      </c>
      <c r="F862" s="173">
        <f ca="1">SUM(F614)</f>
        <v>0</v>
      </c>
    </row>
    <row r="863" spans="1:6" ht="13.5" customHeight="1">
      <c r="A863" s="77"/>
      <c r="F863" s="169"/>
    </row>
    <row r="864" spans="1:6" ht="13.5" customHeight="1">
      <c r="A864" s="77"/>
      <c r="B864" s="214" t="s">
        <v>435</v>
      </c>
      <c r="F864" s="173">
        <f ca="1">SUM(F668, F672, F676)</f>
        <v>0</v>
      </c>
    </row>
    <row r="865" spans="1:6" ht="13.5" customHeight="1">
      <c r="A865" s="77"/>
      <c r="F865" s="169"/>
    </row>
    <row r="866" spans="1:6" ht="13.5" customHeight="1">
      <c r="A866" s="77"/>
      <c r="B866" s="214" t="s">
        <v>452</v>
      </c>
      <c r="F866" s="173">
        <f ca="1">SUM(F724, F727, F730, F733, F736, F741, F750, F759, F768, F777, F787)</f>
        <v>0</v>
      </c>
    </row>
    <row r="867" spans="1:6" ht="13.5" customHeight="1">
      <c r="A867" s="77"/>
      <c r="F867" s="169"/>
    </row>
    <row r="868" spans="1:6" ht="13.5" customHeight="1">
      <c r="A868" s="77"/>
      <c r="F868" s="169"/>
    </row>
    <row r="869" spans="1:6" ht="13.5" customHeight="1">
      <c r="A869" s="77"/>
      <c r="F869" s="169"/>
    </row>
    <row r="870" spans="1:6" ht="13.5" customHeight="1">
      <c r="A870" s="77"/>
      <c r="F870" s="169"/>
    </row>
    <row r="871" spans="1:6" ht="13.5" customHeight="1">
      <c r="A871" s="77"/>
      <c r="F871" s="169"/>
    </row>
    <row r="872" spans="1:6" ht="13.5" customHeight="1">
      <c r="A872" s="77"/>
      <c r="F872" s="169"/>
    </row>
    <row r="873" spans="1:6" ht="13.5" customHeight="1">
      <c r="A873" s="77"/>
      <c r="F873" s="169"/>
    </row>
    <row r="874" spans="1:6" ht="13.5" customHeight="1">
      <c r="A874" s="77"/>
      <c r="F874" s="169"/>
    </row>
    <row r="875" spans="1:6" ht="13.5" customHeight="1">
      <c r="A875" s="77"/>
      <c r="F875" s="169"/>
    </row>
    <row r="876" spans="1:6" ht="13.5" customHeight="1">
      <c r="A876" s="77"/>
      <c r="F876" s="169"/>
    </row>
    <row r="877" spans="1:6" ht="13.5" customHeight="1">
      <c r="A877" s="77"/>
      <c r="F877" s="169"/>
    </row>
    <row r="878" spans="1:6" ht="13.5" customHeight="1">
      <c r="A878" s="77"/>
      <c r="F878" s="169"/>
    </row>
    <row r="879" spans="1:6" ht="13.5" customHeight="1">
      <c r="A879" s="77"/>
      <c r="F879" s="169"/>
    </row>
    <row r="880" spans="1:6" ht="13.5" customHeight="1">
      <c r="A880" s="77"/>
      <c r="F880" s="169"/>
    </row>
    <row r="881" spans="1:6" ht="13.5" customHeight="1">
      <c r="A881" s="77"/>
      <c r="F881" s="169"/>
    </row>
    <row r="882" spans="1:6" ht="13.5" customHeight="1">
      <c r="A882" s="77"/>
      <c r="F882" s="169"/>
    </row>
    <row r="883" spans="1:6" ht="13.5" customHeight="1">
      <c r="A883" s="77"/>
      <c r="F883" s="169"/>
    </row>
    <row r="884" spans="1:6" ht="13.5" customHeight="1">
      <c r="A884" s="77"/>
      <c r="F884" s="169"/>
    </row>
    <row r="885" spans="1:6" ht="13.5" customHeight="1">
      <c r="A885" s="77"/>
      <c r="F885" s="169"/>
    </row>
    <row r="886" spans="1:6" ht="13.5" customHeight="1">
      <c r="A886" s="77"/>
      <c r="F886" s="169"/>
    </row>
    <row r="887" spans="1:6" ht="13.5" customHeight="1">
      <c r="A887" s="77"/>
      <c r="F887" s="169"/>
    </row>
    <row r="888" spans="1:6" ht="13.5" customHeight="1">
      <c r="A888" s="77"/>
      <c r="F888" s="169"/>
    </row>
    <row r="889" spans="1:6" ht="13.5" customHeight="1">
      <c r="A889" s="77"/>
      <c r="F889" s="169"/>
    </row>
    <row r="890" spans="1:6" ht="5.2" customHeight="1">
      <c r="A890" s="85"/>
      <c r="F890" s="177"/>
    </row>
    <row r="891" spans="1:6" ht="21" customHeight="1">
      <c r="A891" s="209" t="s">
        <v>87</v>
      </c>
      <c r="B891" s="191"/>
      <c r="C891" s="195" t="s">
        <v>511</v>
      </c>
      <c r="D891" s="199"/>
      <c r="E891" s="203" t="s">
        <v>132</v>
      </c>
      <c r="F891" s="213">
        <f ca="1">SUM(F839:F890)</f>
        <v>0</v>
      </c>
    </row>
  </sheetData>
  <pageMargins left="0.4" right="0.2" top="0.5" bottom="0.1" header="0.2" footer="0.1"/>
  <pageSetup paperSize="9" orientation="portrait"/>
  <headerFooter scaleWithDoc="1" alignWithMargins="1" differentFirst="0" differentOddEven="0">
    <oddHeader>&amp;L&amp;15&amp;"Arial,Bold"Dinish Bridge Refurbishment&amp;R&amp;G</oddHeader>
  </headerFooter>
  <rowBreaks count="16" manualBreakCount="16">
    <brk id="55" man="1"/>
    <brk id="110" man="1"/>
    <brk id="165" man="1"/>
    <brk id="220" man="1"/>
    <brk id="275" man="1"/>
    <brk id="330" man="1"/>
    <brk id="385" man="1"/>
    <brk id="440" man="1"/>
    <brk id="495" man="1"/>
    <brk id="550" man="1"/>
    <brk id="605" man="1"/>
    <brk id="660" man="1"/>
    <brk id="715" man="1"/>
    <brk id="781" man="1"/>
    <brk id="836" man="1"/>
    <brk id="891" man="1"/>
  </rowBreaks>
  <legacyDrawingHF r:id="rId1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H55"/>
  <sheetViews>
    <sheetView view="pageLayout" workbookViewId="0">
      <selection pane="topLeft" activeCell="A1" sqref="A1"/>
    </sheetView>
  </sheetViews>
  <sheetFormatPr defaultRowHeight="12.75" baseColWidth="0"/>
  <cols>
    <col min="1" max="1" width="6.5390625" style="1" customWidth="1"/>
    <col min="2" max="2" width="48.3125" style="2" customWidth="1"/>
    <col min="3" max="3" width="10.9609375" style="4" customWidth="1"/>
    <col min="4" max="4" width="7.32421875" style="3" customWidth="1"/>
    <col min="5" max="5" width="13.609375" style="5" customWidth="1"/>
    <col min="6" max="6" width="15.0078125" style="6" customWidth="1"/>
    <col min="7" max="7" width="13.5078125" style="7" hidden="1" customWidth="1"/>
    <col min="8" max="8" width="13.5078125" style="8" hidden="1" customWidth="1"/>
  </cols>
  <sheetData>
    <row r="1" spans="1:1" ht="21" customHeight="1">
      <c r="A1" s="12"/>
    </row>
    <row r="2" spans="1:8" ht="21" customHeight="1">
      <c r="A2" s="73" t="s">
        <v>512</v>
      </c>
      <c r="B2" s="89" t="s">
        <v>2</v>
      </c>
      <c r="C2" s="230"/>
      <c r="D2" s="43"/>
      <c r="E2" s="236"/>
      <c r="F2" s="165" t="s">
        <v>6</v>
      </c>
      <c r="G2" s="57" t="s">
        <v>7</v>
      </c>
      <c r="H2" s="59" t="s">
        <v>8</v>
      </c>
    </row>
    <row r="3" spans="1:6" ht="13.5" customHeight="1">
      <c r="A3" s="77"/>
      <c r="F3" s="169"/>
    </row>
    <row r="4" spans="1:6" ht="13.5" customHeight="1">
      <c r="A4" s="81" t="s">
        <v>513</v>
      </c>
      <c r="B4" s="214" t="s">
        <v>0</v>
      </c>
      <c r="F4" s="173">
        <f ca="1">PartP1!F174</f>
        <v>0</v>
      </c>
    </row>
    <row r="5" spans="1:6" ht="13.5" customHeight="1">
      <c r="A5" s="77"/>
      <c r="F5" s="169"/>
    </row>
    <row r="6" spans="1:6" ht="13.5" customHeight="1">
      <c r="A6" s="81" t="s">
        <v>514</v>
      </c>
      <c r="B6" s="214" t="s">
        <v>133</v>
      </c>
      <c r="F6" s="173">
        <f ca="1">PartP2!F891</f>
        <v>0</v>
      </c>
    </row>
    <row r="7" spans="1:6" ht="13.5" customHeight="1">
      <c r="A7" s="77"/>
      <c r="F7" s="169"/>
    </row>
    <row r="8" spans="1:6" ht="13.5" customHeight="1">
      <c r="A8" s="77"/>
      <c r="F8" s="169"/>
    </row>
    <row r="9" spans="1:6" ht="13.5" customHeight="1">
      <c r="A9" s="77"/>
      <c r="F9" s="169"/>
    </row>
    <row r="10" spans="1:6" ht="13.5" customHeight="1">
      <c r="A10" s="77"/>
      <c r="F10" s="169"/>
    </row>
    <row r="11" spans="1:6" ht="13.5" customHeight="1">
      <c r="A11" s="77"/>
      <c r="F11" s="169"/>
    </row>
    <row r="12" spans="1:6" ht="13.5" customHeight="1">
      <c r="A12" s="77"/>
      <c r="F12" s="169"/>
    </row>
    <row r="13" spans="1:6" ht="13.5" customHeight="1">
      <c r="A13" s="77"/>
      <c r="F13" s="169"/>
    </row>
    <row r="14" spans="1:6" ht="13.5" customHeight="1">
      <c r="A14" s="77"/>
      <c r="F14" s="169"/>
    </row>
    <row r="15" spans="1:6" ht="13.5" customHeight="1">
      <c r="A15" s="77"/>
      <c r="F15" s="169"/>
    </row>
    <row r="16" spans="1:6" ht="13.5" customHeight="1">
      <c r="A16" s="77"/>
      <c r="F16" s="169"/>
    </row>
    <row r="17" spans="1:6" ht="13.5" customHeight="1">
      <c r="A17" s="77"/>
      <c r="F17" s="169"/>
    </row>
    <row r="18" spans="1:6" ht="13.5" customHeight="1">
      <c r="A18" s="77"/>
      <c r="F18" s="169"/>
    </row>
    <row r="19" spans="1:6" ht="13.5" customHeight="1">
      <c r="A19" s="77"/>
      <c r="F19" s="169"/>
    </row>
    <row r="20" spans="1:6" ht="13.5" customHeight="1">
      <c r="A20" s="77"/>
      <c r="F20" s="169"/>
    </row>
    <row r="21" spans="1:6" ht="13.5" customHeight="1">
      <c r="A21" s="77"/>
      <c r="F21" s="169"/>
    </row>
    <row r="22" spans="1:6" ht="13.5" customHeight="1">
      <c r="A22" s="77"/>
      <c r="F22" s="169"/>
    </row>
    <row r="23" spans="1:6" ht="13.5" customHeight="1">
      <c r="A23" s="77"/>
      <c r="F23" s="169"/>
    </row>
    <row r="24" spans="1:6" ht="13.5" customHeight="1">
      <c r="A24" s="77"/>
      <c r="F24" s="169"/>
    </row>
    <row r="25" spans="1:6" ht="13.5" customHeight="1">
      <c r="A25" s="77"/>
      <c r="F25" s="169"/>
    </row>
    <row r="26" spans="1:6" ht="13.5" customHeight="1">
      <c r="A26" s="77"/>
      <c r="F26" s="169"/>
    </row>
    <row r="27" spans="1:6" ht="13.5" customHeight="1">
      <c r="A27" s="77"/>
      <c r="F27" s="169"/>
    </row>
    <row r="28" spans="1:6" ht="13.5" customHeight="1">
      <c r="A28" s="77"/>
      <c r="F28" s="169"/>
    </row>
    <row r="29" spans="1:6" ht="13.5" customHeight="1">
      <c r="A29" s="77"/>
      <c r="F29" s="169"/>
    </row>
    <row r="30" spans="1:6" ht="13.5" customHeight="1">
      <c r="A30" s="77"/>
      <c r="F30" s="169"/>
    </row>
    <row r="31" spans="1:6" ht="13.5" customHeight="1">
      <c r="A31" s="77"/>
      <c r="F31" s="169"/>
    </row>
    <row r="32" spans="1:6" ht="13.5" customHeight="1">
      <c r="A32" s="77"/>
      <c r="F32" s="169"/>
    </row>
    <row r="33" spans="1:6" ht="13.5" customHeight="1">
      <c r="A33" s="77"/>
      <c r="F33" s="169"/>
    </row>
    <row r="34" spans="1:6" ht="13.5" customHeight="1">
      <c r="A34" s="77"/>
      <c r="F34" s="169"/>
    </row>
    <row r="35" spans="1:6" ht="13.5" customHeight="1">
      <c r="A35" s="77"/>
      <c r="F35" s="169"/>
    </row>
    <row r="36" spans="1:6" ht="13.5" customHeight="1">
      <c r="A36" s="77"/>
      <c r="F36" s="169"/>
    </row>
    <row r="37" spans="1:6" ht="13.5" customHeight="1">
      <c r="A37" s="77"/>
      <c r="F37" s="169"/>
    </row>
    <row r="38" spans="1:6" ht="13.5" customHeight="1">
      <c r="A38" s="77"/>
      <c r="F38" s="169"/>
    </row>
    <row r="39" spans="1:6" ht="13.5" customHeight="1">
      <c r="A39" s="77"/>
      <c r="F39" s="169"/>
    </row>
    <row r="40" spans="1:6" ht="13.5" customHeight="1">
      <c r="A40" s="77"/>
      <c r="F40" s="169"/>
    </row>
    <row r="41" spans="1:6" ht="13.5" customHeight="1">
      <c r="A41" s="77"/>
      <c r="F41" s="169"/>
    </row>
    <row r="42" spans="1:6" ht="13.5" customHeight="1">
      <c r="A42" s="77"/>
      <c r="F42" s="169"/>
    </row>
    <row r="43" spans="1:6" ht="13.5" customHeight="1">
      <c r="A43" s="77"/>
      <c r="F43" s="169"/>
    </row>
    <row r="44" spans="1:6" ht="13.5" customHeight="1">
      <c r="A44" s="77"/>
      <c r="F44" s="169"/>
    </row>
    <row r="45" spans="1:6" ht="13.5" customHeight="1">
      <c r="A45" s="77"/>
      <c r="F45" s="169"/>
    </row>
    <row r="46" spans="1:6" ht="13.5" customHeight="1">
      <c r="A46" s="77"/>
      <c r="F46" s="169"/>
    </row>
    <row r="47" spans="1:6" ht="13.5" customHeight="1">
      <c r="A47" s="77"/>
      <c r="F47" s="169"/>
    </row>
    <row r="48" spans="1:6" ht="13.5" customHeight="1">
      <c r="A48" s="77"/>
      <c r="F48" s="169"/>
    </row>
    <row r="49" spans="1:6" ht="13.5" customHeight="1">
      <c r="A49" s="77"/>
      <c r="F49" s="169"/>
    </row>
    <row r="50" spans="1:6" ht="13.5" customHeight="1">
      <c r="A50" s="77"/>
      <c r="F50" s="169"/>
    </row>
    <row r="51" spans="1:6" ht="13.5" customHeight="1">
      <c r="A51" s="77"/>
      <c r="F51" s="169"/>
    </row>
    <row r="52" spans="1:6" ht="13.5" customHeight="1">
      <c r="A52" s="77"/>
      <c r="F52" s="169"/>
    </row>
    <row r="53" spans="1:6" ht="13.5" customHeight="1">
      <c r="A53" s="77"/>
      <c r="F53" s="169"/>
    </row>
    <row r="54" spans="1:6" ht="5.2" customHeight="1">
      <c r="A54" s="85"/>
      <c r="F54" s="177"/>
    </row>
    <row r="55" spans="1:6" ht="21" customHeight="1">
      <c r="A55" s="209" t="s">
        <v>87</v>
      </c>
      <c r="B55" s="191"/>
      <c r="C55" s="195" t="s">
        <v>515</v>
      </c>
      <c r="D55" s="199"/>
      <c r="E55" s="249"/>
      <c r="F55" s="213">
        <f ca="1">SUM(F3:F54)</f>
        <v>0</v>
      </c>
    </row>
  </sheetData>
  <pageMargins left="0.4" right="0.2" top="0.5" bottom="0.1" header="0.2" footer="0.1"/>
  <pageSetup paperSize="9" orientation="portrait"/>
  <headerFooter scaleWithDoc="1" alignWithMargins="1" differentFirst="0" differentOddEven="0">
    <oddHeader>&amp;L&amp;15&amp;"Arial,Bold"Dinish Bridge Refurbishment&amp;R&amp;G</oddHeader>
  </headerFooter>
  <rowBreaks count="1" manualBreakCount="1">
    <brk id="55" man="1"/>
  </rowBreaks>
  <legacyDrawingHF r:id="rId1"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Shahul.Hameed</dc:creator>
  <dcterms:created xsi:type="dcterms:W3CDTF">2026-08-12T16:35:39Z</dcterms:created>
  <dcterms:modified xsi:type="dcterms:W3CDTF">2026-08-12T16:35:39Z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