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:\C-Jobs\C1177\1.0 WIP\CIVIL\CONTRACT DOCS\MAIN WKS\TEN DOCS\VC\"/>
    </mc:Choice>
  </mc:AlternateContent>
  <xr:revisionPtr revIDLastSave="0" documentId="13_ncr:1_{7A88BF24-A4AA-4F2B-8297-BF8B99D06812}" xr6:coauthVersionLast="47" xr6:coauthVersionMax="47" xr10:uidLastSave="{00000000-0000-0000-0000-000000000000}"/>
  <bookViews>
    <workbookView xWindow="28692" yWindow="-108" windowWidth="29016" windowHeight="15696" activeTab="1" xr2:uid="{00000000-000D-0000-FFFF-FFFF00000000}"/>
  </bookViews>
  <sheets>
    <sheet name="PartP1" sheetId="1" r:id="rId1"/>
    <sheet name="PartP2" sheetId="2" r:id="rId2"/>
    <sheet name="Summ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2" i="2" l="1"/>
  <c r="F888" i="2"/>
  <c r="F886" i="2"/>
  <c r="F882" i="2"/>
  <c r="F880" i="2"/>
  <c r="F878" i="2"/>
  <c r="F876" i="2"/>
  <c r="F828" i="2"/>
  <c r="F868" i="2" s="1"/>
  <c r="F824" i="2"/>
  <c r="F821" i="2"/>
  <c r="F777" i="2"/>
  <c r="F773" i="2"/>
  <c r="F768" i="2"/>
  <c r="F890" i="2" s="1"/>
  <c r="F766" i="2"/>
  <c r="F758" i="2"/>
  <c r="F730" i="2"/>
  <c r="F724" i="2"/>
  <c r="F720" i="2"/>
  <c r="F718" i="2"/>
  <c r="F712" i="2"/>
  <c r="F670" i="2"/>
  <c r="F664" i="2"/>
  <c r="F657" i="2"/>
  <c r="F703" i="2" s="1"/>
  <c r="F613" i="2"/>
  <c r="F607" i="2"/>
  <c r="F603" i="2"/>
  <c r="F648" i="2" s="1"/>
  <c r="F599" i="2"/>
  <c r="F593" i="2"/>
  <c r="F589" i="2"/>
  <c r="F584" i="2"/>
  <c r="F580" i="2"/>
  <c r="F576" i="2"/>
  <c r="F572" i="2"/>
  <c r="F565" i="2"/>
  <c r="F561" i="2"/>
  <c r="F557" i="2"/>
  <c r="F553" i="2"/>
  <c r="F549" i="2"/>
  <c r="F545" i="2"/>
  <c r="F541" i="2"/>
  <c r="F536" i="2"/>
  <c r="F531" i="2"/>
  <c r="F520" i="2"/>
  <c r="F516" i="2"/>
  <c r="F512" i="2"/>
  <c r="F507" i="2"/>
  <c r="F502" i="2"/>
  <c r="F497" i="2"/>
  <c r="F491" i="2"/>
  <c r="F486" i="2"/>
  <c r="F481" i="2"/>
  <c r="F476" i="2"/>
  <c r="F471" i="2"/>
  <c r="F884" i="2" s="1"/>
  <c r="F466" i="2"/>
  <c r="F458" i="2"/>
  <c r="F434" i="2"/>
  <c r="F427" i="2"/>
  <c r="F417" i="2"/>
  <c r="F409" i="2"/>
  <c r="F396" i="2"/>
  <c r="F388" i="2"/>
  <c r="F381" i="2"/>
  <c r="F377" i="2"/>
  <c r="F370" i="2"/>
  <c r="F366" i="2"/>
  <c r="F362" i="2"/>
  <c r="F358" i="2"/>
  <c r="F354" i="2"/>
  <c r="F350" i="2"/>
  <c r="F403" i="2" s="1"/>
  <c r="F338" i="2"/>
  <c r="F334" i="2"/>
  <c r="F328" i="2"/>
  <c r="F321" i="2"/>
  <c r="F316" i="2"/>
  <c r="F311" i="2"/>
  <c r="F307" i="2"/>
  <c r="F303" i="2"/>
  <c r="F298" i="2"/>
  <c r="F341" i="2" s="1"/>
  <c r="F293" i="2"/>
  <c r="F288" i="2"/>
  <c r="F277" i="2"/>
  <c r="F274" i="2"/>
  <c r="F269" i="2"/>
  <c r="F264" i="2"/>
  <c r="F260" i="2"/>
  <c r="F256" i="2"/>
  <c r="F252" i="2"/>
  <c r="F249" i="2"/>
  <c r="F245" i="2"/>
  <c r="F240" i="2"/>
  <c r="F280" i="2" s="1"/>
  <c r="F228" i="2"/>
  <c r="F212" i="2"/>
  <c r="F206" i="2"/>
  <c r="F200" i="2"/>
  <c r="F196" i="2"/>
  <c r="F191" i="2"/>
  <c r="F185" i="2"/>
  <c r="F181" i="2"/>
  <c r="F220" i="2" s="1"/>
  <c r="F173" i="2"/>
  <c r="F159" i="2"/>
  <c r="F154" i="2"/>
  <c r="F149" i="2"/>
  <c r="F145" i="2"/>
  <c r="F138" i="2"/>
  <c r="F131" i="2"/>
  <c r="F124" i="2"/>
  <c r="F117" i="2"/>
  <c r="F165" i="2" s="1"/>
  <c r="F65" i="2"/>
  <c r="F874" i="2" s="1"/>
  <c r="F20" i="2"/>
  <c r="F17" i="2"/>
  <c r="F872" i="2" s="1"/>
  <c r="F923" i="2" s="1"/>
  <c r="F6" i="3" s="1"/>
  <c r="F10" i="2"/>
  <c r="F8" i="2"/>
  <c r="F151" i="1"/>
  <c r="F147" i="1"/>
  <c r="F185" i="1" s="1"/>
  <c r="F142" i="1"/>
  <c r="F136" i="1"/>
  <c r="F126" i="1"/>
  <c r="F123" i="1"/>
  <c r="F120" i="1"/>
  <c r="F117" i="1"/>
  <c r="F114" i="1"/>
  <c r="F109" i="1"/>
  <c r="F104" i="1"/>
  <c r="F94" i="1"/>
  <c r="F87" i="1"/>
  <c r="F82" i="1"/>
  <c r="F130" i="1" s="1"/>
  <c r="F78" i="1"/>
  <c r="F73" i="1"/>
  <c r="F62" i="1"/>
  <c r="F57" i="1"/>
  <c r="F52" i="1"/>
  <c r="F47" i="1"/>
  <c r="F43" i="1"/>
  <c r="F37" i="1"/>
  <c r="F34" i="1"/>
  <c r="F30" i="1"/>
  <c r="F28" i="1"/>
  <c r="F22" i="1"/>
  <c r="F18" i="1"/>
  <c r="F16" i="1"/>
  <c r="F14" i="1"/>
  <c r="F12" i="1"/>
  <c r="F189" i="1" s="1"/>
  <c r="F240" i="1" s="1"/>
  <c r="F4" i="3" s="1"/>
  <c r="F10" i="1"/>
  <c r="F8" i="1"/>
  <c r="F67" i="1" s="1"/>
  <c r="F55" i="3" l="1"/>
  <c r="F813" i="2"/>
  <c r="F55" i="2"/>
  <c r="F110" i="2"/>
  <c r="F525" i="2"/>
</calcChain>
</file>

<file path=xl/sharedStrings.xml><?xml version="1.0" encoding="utf-8"?>
<sst xmlns="http://schemas.openxmlformats.org/spreadsheetml/2006/main" count="1299" uniqueCount="746">
  <si>
    <t>Part 1 - Preliminaries</t>
  </si>
  <si>
    <t>Ref</t>
  </si>
  <si>
    <t>Description</t>
  </si>
  <si>
    <t>Unit</t>
  </si>
  <si>
    <t>Qty</t>
  </si>
  <si>
    <t>Rate</t>
  </si>
  <si>
    <t>Amount</t>
  </si>
  <si>
    <t>BQIndex</t>
  </si>
  <si>
    <t>InputNo</t>
  </si>
  <si>
    <t>Series 100 - Preliminaries</t>
  </si>
  <si>
    <t>Temporary Accommodation</t>
  </si>
  <si>
    <t>A</t>
  </si>
  <si>
    <t>1/1/A</t>
  </si>
  <si>
    <t>666</t>
  </si>
  <si>
    <t>Erection of stores and workshops for the Contractor</t>
  </si>
  <si>
    <t>item</t>
  </si>
  <si>
    <t>B</t>
  </si>
  <si>
    <t>1/1/B</t>
  </si>
  <si>
    <t>667</t>
  </si>
  <si>
    <t>Erection of offices and messes for the Contractor</t>
  </si>
  <si>
    <t>C</t>
  </si>
  <si>
    <t>1/1/C</t>
  </si>
  <si>
    <t>668</t>
  </si>
  <si>
    <t>Servicing of stores and workshops for the Contractor</t>
  </si>
  <si>
    <t>D</t>
  </si>
  <si>
    <t>1/1/D</t>
  </si>
  <si>
    <t>669</t>
  </si>
  <si>
    <t>Servicing of offices and messes for the Contractor</t>
  </si>
  <si>
    <t>E</t>
  </si>
  <si>
    <t>1/1/E</t>
  </si>
  <si>
    <t>670</t>
  </si>
  <si>
    <t>Dismantling of stores and workshops for the contractor</t>
  </si>
  <si>
    <t>F</t>
  </si>
  <si>
    <t>1/1/F</t>
  </si>
  <si>
    <t>671</t>
  </si>
  <si>
    <t>Dismantling of offices and messes for the Contractor</t>
  </si>
  <si>
    <t>Operatives for the Employer's Representative</t>
  </si>
  <si>
    <t>G</t>
  </si>
  <si>
    <t>1/1/G</t>
  </si>
  <si>
    <t>673</t>
  </si>
  <si>
    <t xml:space="preserve">Operatives for the Employer's Representative until </t>
  </si>
  <si>
    <t xml:space="preserve">completion of the Works in accordance with Appendix </t>
  </si>
  <si>
    <t xml:space="preserve">1/8 </t>
  </si>
  <si>
    <t>day</t>
  </si>
  <si>
    <t>Traffic Safety and Management</t>
  </si>
  <si>
    <t>H</t>
  </si>
  <si>
    <t>1/1/H</t>
  </si>
  <si>
    <t>674</t>
  </si>
  <si>
    <t>Traffic safety and management</t>
  </si>
  <si>
    <t>I</t>
  </si>
  <si>
    <t>1/1/I</t>
  </si>
  <si>
    <t>675</t>
  </si>
  <si>
    <t xml:space="preserve">Taking measures for or construction, maintenance, </t>
  </si>
  <si>
    <t xml:space="preserve">removal of contraflow arrangements in accordance with </t>
  </si>
  <si>
    <t xml:space="preserve">Appendix 1/17 </t>
  </si>
  <si>
    <t>J</t>
  </si>
  <si>
    <t>1/1/J</t>
  </si>
  <si>
    <t>676</t>
  </si>
  <si>
    <t xml:space="preserve">Removing from store and installing temporary vertical </t>
  </si>
  <si>
    <t xml:space="preserve">safety barriers in accordance with Appendix 1/17 </t>
  </si>
  <si>
    <t>K</t>
  </si>
  <si>
    <t>1/1/K</t>
  </si>
  <si>
    <t>677</t>
  </si>
  <si>
    <t xml:space="preserve">Taking up or down and removing from site temporary </t>
  </si>
  <si>
    <t xml:space="preserve">vertical safety barriers in accordance with Appendix </t>
  </si>
  <si>
    <t xml:space="preserve">1/17 </t>
  </si>
  <si>
    <t>Temporary Diversion for Traffic</t>
  </si>
  <si>
    <t>L</t>
  </si>
  <si>
    <t>1/1/L</t>
  </si>
  <si>
    <t>679</t>
  </si>
  <si>
    <t xml:space="preserve">Taking measures for or construction of temporary </t>
  </si>
  <si>
    <t xml:space="preserve">diversion for traffic as required to facilitate the Works </t>
  </si>
  <si>
    <t xml:space="preserve">Requirements at locations listed in Appendix 1/18 </t>
  </si>
  <si>
    <t>M</t>
  </si>
  <si>
    <t>1/1/M</t>
  </si>
  <si>
    <t>680</t>
  </si>
  <si>
    <t xml:space="preserve">Requirements at locations listed in Appendix 1/18 but </t>
  </si>
  <si>
    <t xml:space="preserve">not measured individually </t>
  </si>
  <si>
    <t>N</t>
  </si>
  <si>
    <t>1/1/N</t>
  </si>
  <si>
    <t>681</t>
  </si>
  <si>
    <t xml:space="preserve">diversion for traffic at locations proposed by the </t>
  </si>
  <si>
    <t xml:space="preserve">contractor as required to facilitate the Works </t>
  </si>
  <si>
    <t xml:space="preserve">Requirements </t>
  </si>
  <si>
    <t>O</t>
  </si>
  <si>
    <t>1/1/O</t>
  </si>
  <si>
    <t>682</t>
  </si>
  <si>
    <t xml:space="preserve">Maintenance of measures for or construction of </t>
  </si>
  <si>
    <t xml:space="preserve">temporary diversion for traffic as required to facilitate </t>
  </si>
  <si>
    <t xml:space="preserve">the Works Requirements at locations listed in Appendix </t>
  </si>
  <si>
    <t xml:space="preserve">1/18 </t>
  </si>
  <si>
    <t>P</t>
  </si>
  <si>
    <t>1/1/P</t>
  </si>
  <si>
    <t>683</t>
  </si>
  <si>
    <t xml:space="preserve">1/18 but not measured individually </t>
  </si>
  <si>
    <t>C1177</t>
  </si>
  <si>
    <t>Page: 1 / 1</t>
  </si>
  <si>
    <t>To Collection</t>
  </si>
  <si>
    <t>Temporary Diversion for Traffic (Cont'd)</t>
  </si>
  <si>
    <t>1/2/A</t>
  </si>
  <si>
    <t>684</t>
  </si>
  <si>
    <t xml:space="preserve">temporary diversion for traffic at locations proposed by </t>
  </si>
  <si>
    <t xml:space="preserve">the contractor as required to facilitate the Works </t>
  </si>
  <si>
    <t>1/2/B</t>
  </si>
  <si>
    <t>685</t>
  </si>
  <si>
    <t xml:space="preserve">Removal of measures for or construction of temporary </t>
  </si>
  <si>
    <t>1/2/C</t>
  </si>
  <si>
    <t>686</t>
  </si>
  <si>
    <t>1/2/D</t>
  </si>
  <si>
    <t>687</t>
  </si>
  <si>
    <t>Progress Photographs</t>
  </si>
  <si>
    <t>1/2/E</t>
  </si>
  <si>
    <t>689</t>
  </si>
  <si>
    <t xml:space="preserve">Set of progress photographs taken monthly for the </t>
  </si>
  <si>
    <t xml:space="preserve">duration of the works, at project start and at project </t>
  </si>
  <si>
    <t xml:space="preserve">completion, to be provided in digital format to </t>
  </si>
  <si>
    <t xml:space="preserve">Employers Representative within five working days after </t>
  </si>
  <si>
    <t xml:space="preserve">being carried out on the first working day of each </t>
  </si>
  <si>
    <t xml:space="preserve">month, in accordance with Appendix 1/22 of the Works </t>
  </si>
  <si>
    <t>nr</t>
  </si>
  <si>
    <t>Road Sweeping and Cleaning</t>
  </si>
  <si>
    <t>1/2/F</t>
  </si>
  <si>
    <t>691</t>
  </si>
  <si>
    <t xml:space="preserve">Road sweeping and cleaning, to provided for the </t>
  </si>
  <si>
    <t xml:space="preserve">duration of the works until Substantial Completion </t>
  </si>
  <si>
    <t>Emergency Services</t>
  </si>
  <si>
    <t>1/2/G</t>
  </si>
  <si>
    <t>692</t>
  </si>
  <si>
    <t>Provide for Emergency Services</t>
  </si>
  <si>
    <t xml:space="preserve">Facilities for Local Authority, Public or Private </t>
  </si>
  <si>
    <t xml:space="preserve">Utility Undertakers and Other Contractors </t>
  </si>
  <si>
    <t>1/2/H</t>
  </si>
  <si>
    <t>694</t>
  </si>
  <si>
    <t xml:space="preserve">Facilities for Local Authority, Public or Private Utility </t>
  </si>
  <si>
    <t xml:space="preserve">Undertakers and other Contractor, ESB </t>
  </si>
  <si>
    <t>1/2/I</t>
  </si>
  <si>
    <t>696</t>
  </si>
  <si>
    <t xml:space="preserve">Undertakers and other Contractor, Irish Water </t>
  </si>
  <si>
    <t>1/2/J</t>
  </si>
  <si>
    <t>697</t>
  </si>
  <si>
    <t xml:space="preserve">Undertakers and other Contractor, Eir </t>
  </si>
  <si>
    <t>1/2/K</t>
  </si>
  <si>
    <t>698</t>
  </si>
  <si>
    <t xml:space="preserve">Facilities for all other Local Authority, Public or Private </t>
  </si>
  <si>
    <t xml:space="preserve">Utility Undertakers and other Contractors not listed </t>
  </si>
  <si>
    <t>1/2/L</t>
  </si>
  <si>
    <t>693</t>
  </si>
  <si>
    <t xml:space="preserve">Undertakers and other Contractor, Carlow County </t>
  </si>
  <si>
    <t xml:space="preserve">Council </t>
  </si>
  <si>
    <t>Page: 1 / 2</t>
  </si>
  <si>
    <t>Property Condition Surveys</t>
  </si>
  <si>
    <t>1/3/A</t>
  </si>
  <si>
    <t>699</t>
  </si>
  <si>
    <t xml:space="preserve">Property condition surveys at locations indicated by red </t>
  </si>
  <si>
    <t>boundary line in accordance with drawings C1177-</t>
  </si>
  <si>
    <t xml:space="preserve">OCSC-Z2-XX-DR-C-0200 and Appendix 1/7 </t>
  </si>
  <si>
    <t>Project Supervisor for the Construction Stage</t>
  </si>
  <si>
    <t>1/3/B</t>
  </si>
  <si>
    <t>700</t>
  </si>
  <si>
    <t xml:space="preserve">Acceptance of the appointment as Project Supervisor </t>
  </si>
  <si>
    <t xml:space="preserve">for the Construction Stage </t>
  </si>
  <si>
    <t>Safety File</t>
  </si>
  <si>
    <t>1/3/C</t>
  </si>
  <si>
    <t>701</t>
  </si>
  <si>
    <t>As Built Records</t>
  </si>
  <si>
    <t>1/3/D</t>
  </si>
  <si>
    <t>702</t>
  </si>
  <si>
    <t>Page: 1 / 3</t>
  </si>
  <si>
    <t>Page: 1 / 4</t>
  </si>
  <si>
    <t>To Summary</t>
  </si>
  <si>
    <t>Part 2 - Roadworks General</t>
  </si>
  <si>
    <t>Series 200 Site Clearance</t>
  </si>
  <si>
    <t>Site Clearance</t>
  </si>
  <si>
    <t>2/1/A</t>
  </si>
  <si>
    <t>108</t>
  </si>
  <si>
    <t>General site clearance</t>
  </si>
  <si>
    <t>ha</t>
  </si>
  <si>
    <t>2/1/B</t>
  </si>
  <si>
    <t>662</t>
  </si>
  <si>
    <t xml:space="preserve">Partial demolition of existing stone wall 1.45m long </t>
  </si>
  <si>
    <t xml:space="preserve">0.45m wide x 1.00m high, as shown on drawings </t>
  </si>
  <si>
    <t xml:space="preserve">C1177-OCSC-Z2-XX-DR-C-2401 </t>
  </si>
  <si>
    <t xml:space="preserve">Take Up or Down and Set Aside for Reuse or </t>
  </si>
  <si>
    <t xml:space="preserve">Remove to Store or Tip off Site </t>
  </si>
  <si>
    <t>2/1/C</t>
  </si>
  <si>
    <t>498</t>
  </si>
  <si>
    <t xml:space="preserve">Take up or down and set aside for reuse public lighting </t>
  </si>
  <si>
    <t xml:space="preserve">head </t>
  </si>
  <si>
    <t>2/1/D</t>
  </si>
  <si>
    <t>499</t>
  </si>
  <si>
    <t>Take up or down and set aside for reuse gate</t>
  </si>
  <si>
    <t>Page: 2 / 1</t>
  </si>
  <si>
    <t xml:space="preserve">Series 300 Fencing and Environmental Noise </t>
  </si>
  <si>
    <t xml:space="preserve">Barriers </t>
  </si>
  <si>
    <t xml:space="preserve">Remove from Store and Re-erect Fencing, Gates </t>
  </si>
  <si>
    <t xml:space="preserve">and Stiles </t>
  </si>
  <si>
    <t>2/2/A</t>
  </si>
  <si>
    <t>566</t>
  </si>
  <si>
    <t xml:space="preserve">Remove from store and re-erect gate 1.45m long x </t>
  </si>
  <si>
    <t>1.20m high, as shown on drawings C1177-OCSC-Z2-</t>
  </si>
  <si>
    <t xml:space="preserve">XX-DR-C-0301 </t>
  </si>
  <si>
    <t>Page: 2 / 2</t>
  </si>
  <si>
    <t>Series 500 Drainage and Service Ducts</t>
  </si>
  <si>
    <t xml:space="preserve">Drains, Sewers, Piped Culverts and Service Ducts </t>
  </si>
  <si>
    <t xml:space="preserve">(Excluding Filter Drains, Narrow Filter Drains &amp; Fin </t>
  </si>
  <si>
    <t xml:space="preserve">Drains) </t>
  </si>
  <si>
    <t>2/3/A</t>
  </si>
  <si>
    <t>620</t>
  </si>
  <si>
    <t xml:space="preserve">S0 -  S1 Line S1.001 225mm Concrete Pipe laid in </t>
  </si>
  <si>
    <t xml:space="preserve">trench in accordance with IS EN 13476. Trench, </t>
  </si>
  <si>
    <t>bedding and geotextile details per drawing C1177-</t>
  </si>
  <si>
    <t xml:space="preserve">OCSC-Z2-XX-DR-C-0504  Type S with the back fill </t>
  </si>
  <si>
    <t xml:space="preserve">materials to be clause 601 material in the Works </t>
  </si>
  <si>
    <t xml:space="preserve">Requirement. Depth to invert exceeding 1m not </t>
  </si>
  <si>
    <t xml:space="preserve">exceeding 2m, average depth metres 0 .90m </t>
  </si>
  <si>
    <t>m</t>
  </si>
  <si>
    <t>2/3/B</t>
  </si>
  <si>
    <t>621</t>
  </si>
  <si>
    <t xml:space="preserve">S1 -  S2 Line S1.002 225mm Concrete Pipe laid in </t>
  </si>
  <si>
    <t>2/3/C</t>
  </si>
  <si>
    <t>622</t>
  </si>
  <si>
    <t xml:space="preserve">S3 -  S4 Line S2.001 225mm Concrete Pipe laid in </t>
  </si>
  <si>
    <t xml:space="preserve">exceeding 2m, average depth metres 0 .42m </t>
  </si>
  <si>
    <t>2/3/D</t>
  </si>
  <si>
    <t>623</t>
  </si>
  <si>
    <t xml:space="preserve">S4 -  S5 Line S2.002 225mm Concrete Pipe laid in </t>
  </si>
  <si>
    <t>2/3/E</t>
  </si>
  <si>
    <t>629</t>
  </si>
  <si>
    <t xml:space="preserve">150mm internal diameter uPVc road gully connection </t>
  </si>
  <si>
    <t>pipe. Trench and bedding details as per CC-SCD-</t>
  </si>
  <si>
    <t xml:space="preserve">00521-02 Type Z. Depth to invert exceeding 1 metre </t>
  </si>
  <si>
    <t xml:space="preserve">not exceeding 2 metres </t>
  </si>
  <si>
    <t>2/3/F</t>
  </si>
  <si>
    <t>642</t>
  </si>
  <si>
    <t xml:space="preserve">1 way internal diameter service ducts ,110mm internal </t>
  </si>
  <si>
    <t xml:space="preserve">diameter, depths to invert not exceeding 2 metres </t>
  </si>
  <si>
    <t xml:space="preserve">average, depth to invert 1 metre in trench under </t>
  </si>
  <si>
    <t xml:space="preserve">Trafficked Areas (CC-SCD-00561-02) Type A in side </t>
  </si>
  <si>
    <t xml:space="preserve">slopes of cuttings or side slopes of embankments </t>
  </si>
  <si>
    <t>2/3/G</t>
  </si>
  <si>
    <t>639</t>
  </si>
  <si>
    <t>average, depth to invert 1 metre in trench under Non-</t>
  </si>
  <si>
    <t xml:space="preserve">Trafficked Areas (CC-SCD-00562) Type C in side </t>
  </si>
  <si>
    <t>2/3/H</t>
  </si>
  <si>
    <t>640</t>
  </si>
  <si>
    <t xml:space="preserve">2 way internal diameter service ducts,110mm internal </t>
  </si>
  <si>
    <t xml:space="preserve">average, depth to invert 1 metre under in trench under </t>
  </si>
  <si>
    <t xml:space="preserve">Non-Trafficked Areas CC-SCD-00562) Type C side </t>
  </si>
  <si>
    <t>Page: 2 / 3</t>
  </si>
  <si>
    <t xml:space="preserve">Drains) (Cont'd) </t>
  </si>
  <si>
    <t>2/4/A</t>
  </si>
  <si>
    <t>638</t>
  </si>
  <si>
    <t xml:space="preserve">1 way internal diameter power supply duct, 110mm </t>
  </si>
  <si>
    <t xml:space="preserve">internal diameter, depths to invert not exceeding 2 </t>
  </si>
  <si>
    <t xml:space="preserve">metres average, depth to invert 1 metre in trench under </t>
  </si>
  <si>
    <t xml:space="preserve">Non-Trafficked Areas (CC-SCD-00562) Type C in side </t>
  </si>
  <si>
    <t>Connections</t>
  </si>
  <si>
    <t>2/4/B</t>
  </si>
  <si>
    <t>628</t>
  </si>
  <si>
    <t xml:space="preserve">Connection, existing storm pipe 225mm internal </t>
  </si>
  <si>
    <t xml:space="preserve">diameter to new manhole S5, depth to invert exceeding </t>
  </si>
  <si>
    <t xml:space="preserve">1 metre, not exceeding 2 metres </t>
  </si>
  <si>
    <t>2/4/C</t>
  </si>
  <si>
    <t>645</t>
  </si>
  <si>
    <t xml:space="preserve">Connection, new 225mm internal diameter storm pipe </t>
  </si>
  <si>
    <t xml:space="preserve">to existing manhole S0, depth to invert exceeding 1 </t>
  </si>
  <si>
    <t xml:space="preserve">metre, not exceeding 2 metres </t>
  </si>
  <si>
    <t>Chambers and Gullies</t>
  </si>
  <si>
    <t>2/4/D</t>
  </si>
  <si>
    <t>626</t>
  </si>
  <si>
    <t xml:space="preserve">Chamber, Manhole Type CC-SCD-00502, internal size </t>
  </si>
  <si>
    <t xml:space="preserve">1350mm x 975mm, depth to invert exceeding 1 metre, </t>
  </si>
  <si>
    <t xml:space="preserve">not exceeding 2 metres, in accordance with drawing </t>
  </si>
  <si>
    <t xml:space="preserve">C1177-OCSC-Z2-XX-DR-C-0505 </t>
  </si>
  <si>
    <t>2/4/E</t>
  </si>
  <si>
    <t>625</t>
  </si>
  <si>
    <t xml:space="preserve">Precast Concrete Gully -  (CC-SCD-00510) Depth not </t>
  </si>
  <si>
    <t xml:space="preserve">exceeding 1 metre, D400 cover and grating as per </t>
  </si>
  <si>
    <t xml:space="preserve">drawing C1177-OCSC-Z2-XX-DR-C-0505 </t>
  </si>
  <si>
    <t>2/4/F</t>
  </si>
  <si>
    <t>637</t>
  </si>
  <si>
    <t xml:space="preserve">Service Chamber, Type JB2, 820mm x 350mm internal </t>
  </si>
  <si>
    <t xml:space="preserve">diameter, depth exceeding 1 metre, but not exceeding 2 </t>
  </si>
  <si>
    <t xml:space="preserve">metres, D400 Chamber Cover and Frame, in </t>
  </si>
  <si>
    <t>accordance with the drawing C1177-OCSC-Z2-XX-DR-</t>
  </si>
  <si>
    <t xml:space="preserve">C-0515 </t>
  </si>
  <si>
    <t>2/4/G</t>
  </si>
  <si>
    <t>721</t>
  </si>
  <si>
    <t xml:space="preserve">Chamber precast ESB VC1 Chamber with cover and </t>
  </si>
  <si>
    <t xml:space="preserve">frame (EJ X Zebra VC1) or similar approved , depths to </t>
  </si>
  <si>
    <t xml:space="preserve">invert exceeding 1 metre but not exceeding 2 metres, in </t>
  </si>
  <si>
    <t>2/4/H</t>
  </si>
  <si>
    <t>636</t>
  </si>
  <si>
    <t xml:space="preserve">Service Chamber, Type JB4, 915mm x 445mm internal </t>
  </si>
  <si>
    <t xml:space="preserve">C-0514 </t>
  </si>
  <si>
    <t>Page: 2 / 4</t>
  </si>
  <si>
    <t>Series 600 Earthworks</t>
  </si>
  <si>
    <t>Excavation</t>
  </si>
  <si>
    <t>2/5/A</t>
  </si>
  <si>
    <t>120</t>
  </si>
  <si>
    <t xml:space="preserve">Excavation of non-compliant material in cutting and </t>
  </si>
  <si>
    <t>other excavations 0 metres to 3 metres in depth. non-</t>
  </si>
  <si>
    <t xml:space="preserve">compliant material is classified as Category C (Soils </t>
  </si>
  <si>
    <t xml:space="preserve">suitable for disposal to a Non Hazardous Licenced </t>
  </si>
  <si>
    <t xml:space="preserve">Landfill) in accordance with Waste Acceptance Criteria </t>
  </si>
  <si>
    <t xml:space="preserve">(WAC) set out in Directive 1999/31/EC (The Landfill </t>
  </si>
  <si>
    <t xml:space="preserve">Directive) and the Council Decision of 19 December </t>
  </si>
  <si>
    <t xml:space="preserve">2002, or such legislation as is current at award of </t>
  </si>
  <si>
    <t xml:space="preserve">Contract. </t>
  </si>
  <si>
    <t>m3</t>
  </si>
  <si>
    <t>Excavation in Hard Material</t>
  </si>
  <si>
    <t>2/5/B</t>
  </si>
  <si>
    <t>128</t>
  </si>
  <si>
    <t xml:space="preserve">Extra over excavation for excavation in hard material in </t>
  </si>
  <si>
    <t xml:space="preserve">cutting and other excavation </t>
  </si>
  <si>
    <t>Disposal of Material</t>
  </si>
  <si>
    <t>2/5/C</t>
  </si>
  <si>
    <t>124</t>
  </si>
  <si>
    <t>Disposal of non-compliant material</t>
  </si>
  <si>
    <t>Imported Fill</t>
  </si>
  <si>
    <t>2/5/D</t>
  </si>
  <si>
    <t>131</t>
  </si>
  <si>
    <t>Imported acceptable material Class 6F in fill on sub-</t>
  </si>
  <si>
    <t xml:space="preserve">base material base and capping. </t>
  </si>
  <si>
    <t>2/5/E</t>
  </si>
  <si>
    <t>605</t>
  </si>
  <si>
    <t>Imported topsoil Class 5B</t>
  </si>
  <si>
    <t>Compaction of Fill</t>
  </si>
  <si>
    <t>2/5/F</t>
  </si>
  <si>
    <t>133</t>
  </si>
  <si>
    <t>Compaction of acceptable material Class 6F</t>
  </si>
  <si>
    <t>Geotextiles</t>
  </si>
  <si>
    <t>2/5/G</t>
  </si>
  <si>
    <t>648</t>
  </si>
  <si>
    <t>Geotextile, Terram T1000 or similar approved</t>
  </si>
  <si>
    <t>m2</t>
  </si>
  <si>
    <t>Topsoiling and Storage of Topsoil</t>
  </si>
  <si>
    <t>2/5/H</t>
  </si>
  <si>
    <t>607</t>
  </si>
  <si>
    <t xml:space="preserve">Topsoil 150mm deep to surfaces sloping at more </t>
  </si>
  <si>
    <t xml:space="preserve">than10 degrees to the horizontal </t>
  </si>
  <si>
    <t>Grass Seeding and Turfing</t>
  </si>
  <si>
    <t>2/5/I</t>
  </si>
  <si>
    <t>609</t>
  </si>
  <si>
    <t xml:space="preserve">Grass seeding to surfaces sloping at 10º or less to the </t>
  </si>
  <si>
    <t xml:space="preserve">horizontal </t>
  </si>
  <si>
    <t>Landscaping</t>
  </si>
  <si>
    <t>2/5/J</t>
  </si>
  <si>
    <t>706</t>
  </si>
  <si>
    <t xml:space="preserve">Flowering Shrub Mix, Hypericum 'Hidcote', plant size </t>
  </si>
  <si>
    <t xml:space="preserve">0.30-0.40m </t>
  </si>
  <si>
    <t>2/5/K</t>
  </si>
  <si>
    <t>707</t>
  </si>
  <si>
    <t xml:space="preserve">Flowering Shrub Mix, Perovskia atriplicifolia 'Blue </t>
  </si>
  <si>
    <t xml:space="preserve">Spire', plant size 0.30-0.40m </t>
  </si>
  <si>
    <t>Page: 2 / 5</t>
  </si>
  <si>
    <t>Series 700 Pavements</t>
  </si>
  <si>
    <t>Sub-base</t>
  </si>
  <si>
    <t>2/6/A</t>
  </si>
  <si>
    <t>144</t>
  </si>
  <si>
    <t xml:space="preserve">Sub-base material 150mm thick in carriageway, hard </t>
  </si>
  <si>
    <t xml:space="preserve">shoulder and hard strip in accordance with UGM Ac </t>
  </si>
  <si>
    <t>Pavement</t>
  </si>
  <si>
    <t>2/6/B</t>
  </si>
  <si>
    <t>357</t>
  </si>
  <si>
    <t xml:space="preserve">AC32 DENSE BIN 40/60 DES TO IS EN 13108-1 dense </t>
  </si>
  <si>
    <t xml:space="preserve">base course 100mm thick (Full Road Construction) in </t>
  </si>
  <si>
    <t xml:space="preserve">accordance  with Work Requirements CC-SPW-00900 </t>
  </si>
  <si>
    <t xml:space="preserve">CL 3.1.1 </t>
  </si>
  <si>
    <t>2/6/C</t>
  </si>
  <si>
    <t>490</t>
  </si>
  <si>
    <t xml:space="preserve">base course 100mm thick (Road Reinstatement) in </t>
  </si>
  <si>
    <t>2/6/D</t>
  </si>
  <si>
    <t>359</t>
  </si>
  <si>
    <t xml:space="preserve">AC20 DENSE BIN 40/60 DES  binder course 60mm </t>
  </si>
  <si>
    <t>thick, in accordance with Work Requirements TII-CC-</t>
  </si>
  <si>
    <t xml:space="preserve">SPW-00900 CL 3.1.4 </t>
  </si>
  <si>
    <t>2/6/E</t>
  </si>
  <si>
    <t>590</t>
  </si>
  <si>
    <t>AC20 DENSE BIN 40/60 DES  binder course 60-</t>
  </si>
  <si>
    <t xml:space="preserve">135mm thick, (Speed Cushion) in accordance with </t>
  </si>
  <si>
    <t xml:space="preserve">Work Requirements TII-CC-SPW-00900 CL 3.1.4 </t>
  </si>
  <si>
    <t>2/6/F</t>
  </si>
  <si>
    <t>708</t>
  </si>
  <si>
    <t>AC20 DENSE BIN 70/100 DES  binder course 60-</t>
  </si>
  <si>
    <t xml:space="preserve">135mm thick (Raised Pedestrian Crossing), in </t>
  </si>
  <si>
    <t>accordance with Work Requirements TII-CC-SPW-</t>
  </si>
  <si>
    <t xml:space="preserve">00900 CL 3.1.4 </t>
  </si>
  <si>
    <t>2/6/G</t>
  </si>
  <si>
    <t>146</t>
  </si>
  <si>
    <t xml:space="preserve">PMSMA SURF 10 65/105-60 DES surface course </t>
  </si>
  <si>
    <t xml:space="preserve">45mm thick in carriageway, hard shoulder and hard </t>
  </si>
  <si>
    <t>strip in accordance with Works Requirements  TII-CC-</t>
  </si>
  <si>
    <t xml:space="preserve">SPW-00900 CL. 5.1.1 </t>
  </si>
  <si>
    <t>2/6/H</t>
  </si>
  <si>
    <t>711</t>
  </si>
  <si>
    <t xml:space="preserve">PMSMA SURF 14 65/105-60 DES surface course </t>
  </si>
  <si>
    <t xml:space="preserve">35mm thick in carriageway, hard shoulder and hard </t>
  </si>
  <si>
    <t xml:space="preserve">SPW-00900 CL. 5.1.4 </t>
  </si>
  <si>
    <t>Regulating Course</t>
  </si>
  <si>
    <t>2/6/I</t>
  </si>
  <si>
    <t>356</t>
  </si>
  <si>
    <t xml:space="preserve">AC20 DENSE BIN 40/60 DES TO IS EN regulating </t>
  </si>
  <si>
    <t xml:space="preserve">course 25mm-40mm thick in  carriageway, hard </t>
  </si>
  <si>
    <t xml:space="preserve">shoulder and hard strip </t>
  </si>
  <si>
    <t>t</t>
  </si>
  <si>
    <t>Bond Coat</t>
  </si>
  <si>
    <t>2/6/J</t>
  </si>
  <si>
    <t>150</t>
  </si>
  <si>
    <t>Tack Coat</t>
  </si>
  <si>
    <t>Cold Milling</t>
  </si>
  <si>
    <t>2/6/K</t>
  </si>
  <si>
    <t>521</t>
  </si>
  <si>
    <t xml:space="preserve">Cold milling (Planing) of existing carriageway surface to </t>
  </si>
  <si>
    <t xml:space="preserve">a depth exceeding 50mm but not exceeding 100mm </t>
  </si>
  <si>
    <t>Page: 2 / 6</t>
  </si>
  <si>
    <t>Series 1100 Kerbs, Footways and Paved Areas</t>
  </si>
  <si>
    <t xml:space="preserve">Kerbs, Channels, Edgings, Combined Drainage and </t>
  </si>
  <si>
    <t xml:space="preserve">Kerb Blocks and Linear Drainage Channel Systems </t>
  </si>
  <si>
    <t>2/7/A</t>
  </si>
  <si>
    <t>266</t>
  </si>
  <si>
    <t xml:space="preserve">Insitu concrete kerb 125mm upstand laid straight or </t>
  </si>
  <si>
    <t xml:space="preserve">curved exceeding 12 meter radius in accordance with </t>
  </si>
  <si>
    <t xml:space="preserve">Works Requirements CC-SCD-01102 </t>
  </si>
  <si>
    <t>2/7/B</t>
  </si>
  <si>
    <t>265</t>
  </si>
  <si>
    <t xml:space="preserve">Insitu concrete kerb 125mm upstand curved not </t>
  </si>
  <si>
    <t xml:space="preserve">exceeding 12 meter radius in accordance with Works </t>
  </si>
  <si>
    <t xml:space="preserve">Requirements CC-SCD-01102 </t>
  </si>
  <si>
    <t>2/7/C</t>
  </si>
  <si>
    <t>267</t>
  </si>
  <si>
    <t xml:space="preserve">Insitu concrete kerb 25mm upstand laid straight or </t>
  </si>
  <si>
    <t>2/7/D</t>
  </si>
  <si>
    <t>263</t>
  </si>
  <si>
    <t xml:space="preserve">Insitu concrete transition kerb laid straight or curved </t>
  </si>
  <si>
    <t>2/7/E</t>
  </si>
  <si>
    <t>516</t>
  </si>
  <si>
    <t xml:space="preserve">Insitu concrete kerb 0-6mm upstand laid straight or </t>
  </si>
  <si>
    <t>2/7/F</t>
  </si>
  <si>
    <t>630</t>
  </si>
  <si>
    <t xml:space="preserve">Precast concrete edging kerb 100mm upstand laid </t>
  </si>
  <si>
    <t xml:space="preserve">straight or curved exceeding 12 meters radius with work </t>
  </si>
  <si>
    <t xml:space="preserve">Requiremnet CC-SCD-01101 </t>
  </si>
  <si>
    <t xml:space="preserve">Additional Concrete for Kerbs, Channels, Edgings, </t>
  </si>
  <si>
    <t xml:space="preserve">Combined Drainage and Kerb Blocks and Linear </t>
  </si>
  <si>
    <t xml:space="preserve">Drainage Channel Systems </t>
  </si>
  <si>
    <t>2/7/G</t>
  </si>
  <si>
    <t>269</t>
  </si>
  <si>
    <t>Additional ST4 concrete to kerbs</t>
  </si>
  <si>
    <t>Footways and Paved Areas</t>
  </si>
  <si>
    <t>2/7/H</t>
  </si>
  <si>
    <t>274</t>
  </si>
  <si>
    <t xml:space="preserve">Footway 1 (Concrete Footway) as per CC-SCD-01105, </t>
  </si>
  <si>
    <t>200mm thick, comprising 100mm concrete to TII-CC-</t>
  </si>
  <si>
    <t xml:space="preserve">SPW-0100 CL 1106 and CC-SCD-01105, on 100mm </t>
  </si>
  <si>
    <t>thick Sub-base to UGM Ac in accordance with TII-CC-</t>
  </si>
  <si>
    <t xml:space="preserve">00800 CL 2.1.2, surface sloping at 10 degrees or less </t>
  </si>
  <si>
    <t xml:space="preserve">to the horizontal with brush finish </t>
  </si>
  <si>
    <t>2/7/I</t>
  </si>
  <si>
    <t>275</t>
  </si>
  <si>
    <t xml:space="preserve">Footway 2 (Concrete Footway at Vehicular Access) as </t>
  </si>
  <si>
    <t xml:space="preserve">per CC-SCD-01104, 300mm thick, comprising 150mm </t>
  </si>
  <si>
    <t xml:space="preserve">concrete to TII-CC-SPW-0100 CL 1106 with A393 steel </t>
  </si>
  <si>
    <t xml:space="preserve">mesh and CC-SCD-01104, on 150mm thick Sub-base </t>
  </si>
  <si>
    <t xml:space="preserve">to UGM Ac in accordance with TII-CC-00800 CL 2.1.2, </t>
  </si>
  <si>
    <t xml:space="preserve">surface sloping at 10 degrees or less to the horizontal </t>
  </si>
  <si>
    <t xml:space="preserve">with brush finish </t>
  </si>
  <si>
    <t>2/7/J</t>
  </si>
  <si>
    <t>716</t>
  </si>
  <si>
    <t>Footway 3 (Concrete Footway at junction) as per CC-</t>
  </si>
  <si>
    <t xml:space="preserve">SCD-01104, 285mm thick, comprising 150mm concrete </t>
  </si>
  <si>
    <t xml:space="preserve">to TII-CC-SPW-0100 CL 1106 with A393 steel mesh </t>
  </si>
  <si>
    <t xml:space="preserve">and CC-SCD-01104, on 60-135mm thick binder course  </t>
  </si>
  <si>
    <t>in accordance with Work Requirements TII-CC-SPW-</t>
  </si>
  <si>
    <t>Page: 2 / 7</t>
  </si>
  <si>
    <t>Footways and Paved Areas (Cont'd)</t>
  </si>
  <si>
    <t>2/8/A</t>
  </si>
  <si>
    <t>276</t>
  </si>
  <si>
    <t xml:space="preserve">Tactile paving, 180mm thick, comprising 400mm x </t>
  </si>
  <si>
    <t>400mm x 50mm thick tactile paving slab to BS 7263-</t>
  </si>
  <si>
    <t xml:space="preserve">1:2001, buff in colour, on 30mm laying course </t>
  </si>
  <si>
    <t xml:space="preserve">30N/MM2 to Table 3 of BS 7533-12:2006, jointing </t>
  </si>
  <si>
    <t xml:space="preserve">material 40N/MM2 jointing material in accordance with  </t>
  </si>
  <si>
    <t xml:space="preserve">table 2 of BS EN 7533-12:2006, on 100mm thick </t>
  </si>
  <si>
    <t xml:space="preserve">C32/40 concrete to table 2 of BS 7533-12:2006 </t>
  </si>
  <si>
    <t>2/8/B</t>
  </si>
  <si>
    <t>455</t>
  </si>
  <si>
    <t xml:space="preserve">1:2001, red in colour, on 30mm laying course 30N/MM2 </t>
  </si>
  <si>
    <t xml:space="preserve">to Table 3 of BS 7533-12:2006, jointing material </t>
  </si>
  <si>
    <t xml:space="preserve">40N/MM2 jointing material in accordance with  table 2 </t>
  </si>
  <si>
    <t xml:space="preserve">of BS EN 7533-12:2006, on 100mm thick C32/40 </t>
  </si>
  <si>
    <t xml:space="preserve">concrete to table 2 of BS 7533-12:2006 </t>
  </si>
  <si>
    <t>Street Furniture</t>
  </si>
  <si>
    <t>2/8/C</t>
  </si>
  <si>
    <t>584</t>
  </si>
  <si>
    <t xml:space="preserve">Bench 1.2m long, 450mm high x 390mm wide, frame </t>
  </si>
  <si>
    <t xml:space="preserve">made of 30mm x 50mm steel tubing with zinc primer </t>
  </si>
  <si>
    <t xml:space="preserve">treatment, 3 x 36mm French oak seating slats fixed with </t>
  </si>
  <si>
    <t xml:space="preserve">tamper-proof bolts, treated with water based stain </t>
  </si>
  <si>
    <t xml:space="preserve">preserver, mounted to surface with chemical anchor </t>
  </si>
  <si>
    <t xml:space="preserve">bolts and base plates </t>
  </si>
  <si>
    <t>2/8/D</t>
  </si>
  <si>
    <t>583</t>
  </si>
  <si>
    <t xml:space="preserve">Planter 1250mm x 1250mm 1150mm material timber </t>
  </si>
  <si>
    <t xml:space="preserve">oak with liner fixed with tamper-proof bolts, treated with </t>
  </si>
  <si>
    <t xml:space="preserve">water based stain preserver, mounted to surface with </t>
  </si>
  <si>
    <t xml:space="preserve">chemical anchor bolts and base plates </t>
  </si>
  <si>
    <t>Page: 2 / 8</t>
  </si>
  <si>
    <t>Series 1200 Traffic Signs and Road Markings</t>
  </si>
  <si>
    <t>Traffic Signs</t>
  </si>
  <si>
    <t>2/9/A</t>
  </si>
  <si>
    <t>306</t>
  </si>
  <si>
    <t xml:space="preserve">Permanent retroreflective traffic sign as RUS027 size </t>
  </si>
  <si>
    <t xml:space="preserve">750mm of Traffic Signs Manual and 1200 series </t>
  </si>
  <si>
    <t xml:space="preserve">drawings on one 2.5 m x 76.1mm high galvanised </t>
  </si>
  <si>
    <t xml:space="preserve">tubular steel pole </t>
  </si>
  <si>
    <t>2/9/B</t>
  </si>
  <si>
    <t>307</t>
  </si>
  <si>
    <t xml:space="preserve">Permanent retroreflective traffic sign as W140A size </t>
  </si>
  <si>
    <t xml:space="preserve">600mm of Traffic Signs Manual and 1200 series </t>
  </si>
  <si>
    <t>2/9/C</t>
  </si>
  <si>
    <t>308</t>
  </si>
  <si>
    <t xml:space="preserve">Permanent retroreflective traffic sign as W130 and </t>
  </si>
  <si>
    <t xml:space="preserve">P080 size  12220 X 900mm of Traffic Signs Manual and </t>
  </si>
  <si>
    <t xml:space="preserve">1200 series drawings on one 4.67m x 76.1mm high </t>
  </si>
  <si>
    <t xml:space="preserve">galvanised tubular steel pole </t>
  </si>
  <si>
    <t>2/9/D</t>
  </si>
  <si>
    <t>309</t>
  </si>
  <si>
    <t xml:space="preserve">Permanent retroreflective traffic sign as W141, S102 </t>
  </si>
  <si>
    <t xml:space="preserve">and RUS045 size 1850mm X 900mm of Traffic Signs </t>
  </si>
  <si>
    <t xml:space="preserve">Manual and 1200 series drawings on two 5.50m x </t>
  </si>
  <si>
    <t xml:space="preserve">114.3mm high galvanised tubular steel pole </t>
  </si>
  <si>
    <t>2/9/E</t>
  </si>
  <si>
    <t>715</t>
  </si>
  <si>
    <t xml:space="preserve">Manual and 1200 series drawings on one 5.50m x </t>
  </si>
  <si>
    <t xml:space="preserve">139.7mm high galvanised tubular steel pole </t>
  </si>
  <si>
    <t>2/9/F</t>
  </si>
  <si>
    <t>719</t>
  </si>
  <si>
    <t xml:space="preserve">New Midustar ( or similar approved) belisha beacon, to </t>
  </si>
  <si>
    <t xml:space="preserve">be fitted to existing pole, in accordance with drawings </t>
  </si>
  <si>
    <t xml:space="preserve">C1177-OCSC-Z2-XX-DR-C-1206 </t>
  </si>
  <si>
    <t>Road Markings</t>
  </si>
  <si>
    <t>2/9/G</t>
  </si>
  <si>
    <t>318</t>
  </si>
  <si>
    <t xml:space="preserve">Ancillary zig zag crossing line 100mm with 150mm </t>
  </si>
  <si>
    <t xml:space="preserve">spacing at 2m lengths, in white thermoplastic screed </t>
  </si>
  <si>
    <t xml:space="preserve">with applied glass beads 100mm as per RPC 002 of </t>
  </si>
  <si>
    <t xml:space="preserve">Traffic Signs Manual and 1200 series drawings </t>
  </si>
  <si>
    <t>2/9/H</t>
  </si>
  <si>
    <t>314</t>
  </si>
  <si>
    <t xml:space="preserve">Continuous centre Stop Line Marking 100mm in white </t>
  </si>
  <si>
    <t xml:space="preserve">thermoplastic screed with applied solid glass beads </t>
  </si>
  <si>
    <t xml:space="preserve">100mm as per RRM 017 of Traffic Signs Manual and </t>
  </si>
  <si>
    <t xml:space="preserve">1200 series drawings </t>
  </si>
  <si>
    <t>2/9/I</t>
  </si>
  <si>
    <t>316</t>
  </si>
  <si>
    <t xml:space="preserve">Continuous centre Line Marking 100mm in white </t>
  </si>
  <si>
    <t xml:space="preserve">thermoplastic screed to road with applied solid glass </t>
  </si>
  <si>
    <t xml:space="preserve">beads 100mm as per RRM 001 of Traffic Signs Manual </t>
  </si>
  <si>
    <t xml:space="preserve">and 1200 series drawings </t>
  </si>
  <si>
    <t>2/9/J</t>
  </si>
  <si>
    <t>570</t>
  </si>
  <si>
    <t xml:space="preserve">Road Line 100mm in white thermoplastic screed with </t>
  </si>
  <si>
    <t xml:space="preserve">applied solid glass beads 100mm as per RRM011 of </t>
  </si>
  <si>
    <t xml:space="preserve">Traffic Signs Manual and 1200 Series drawings </t>
  </si>
  <si>
    <t>2/9/K</t>
  </si>
  <si>
    <t>571</t>
  </si>
  <si>
    <t xml:space="preserve">applied solid glass beads 100mm as per RRM013 of </t>
  </si>
  <si>
    <t>2/9/L</t>
  </si>
  <si>
    <t>317</t>
  </si>
  <si>
    <t xml:space="preserve">Intermittent edge of carriageway line 100mm in yellow </t>
  </si>
  <si>
    <t xml:space="preserve">thermplastic screed with 2m gaps with applied solid </t>
  </si>
  <si>
    <t xml:space="preserve">beads as per RRM 025 of Traffic Signs Manual and </t>
  </si>
  <si>
    <t>Page: 2 / 9</t>
  </si>
  <si>
    <t>Road Markings (Cont'd)</t>
  </si>
  <si>
    <t>2/10/A</t>
  </si>
  <si>
    <t>462</t>
  </si>
  <si>
    <t xml:space="preserve">Centre Warning Broken Line 100mm in white </t>
  </si>
  <si>
    <t xml:space="preserve">100mm as per RRM002D of Traffic Signs Manual and </t>
  </si>
  <si>
    <t xml:space="preserve">1200 Series drawings </t>
  </si>
  <si>
    <t>2/10/B</t>
  </si>
  <si>
    <t>718</t>
  </si>
  <si>
    <t xml:space="preserve">Removal of symbols in yellow thermoplastic screed with </t>
  </si>
  <si>
    <t xml:space="preserve">applied solid beads " BAR Marking " line .6m x  as per </t>
  </si>
  <si>
    <t xml:space="preserve">M 113 of Traffic Signs Manual and 1200 series </t>
  </si>
  <si>
    <t xml:space="preserve">drawings </t>
  </si>
  <si>
    <t>2/10/C</t>
  </si>
  <si>
    <t>319</t>
  </si>
  <si>
    <t xml:space="preserve">Zebra Pedestrian Crossing in white thermoplastic </t>
  </si>
  <si>
    <t xml:space="preserve">screed as per RPC001 of Traffic signs Manual and </t>
  </si>
  <si>
    <t>2/10/D</t>
  </si>
  <si>
    <t>579</t>
  </si>
  <si>
    <t xml:space="preserve">Symbols in white thermoplastic screed with applied </t>
  </si>
  <si>
    <t xml:space="preserve">solid beads "STOP " wording  1.2m x 0.75m as per M </t>
  </si>
  <si>
    <t xml:space="preserve">114 of Traffic Signs Manual and 1200 series drawings </t>
  </si>
  <si>
    <t>2/10/E</t>
  </si>
  <si>
    <t>509</t>
  </si>
  <si>
    <t xml:space="preserve">solid beads "SLOW " wording  1.2m x 0.75m as per M </t>
  </si>
  <si>
    <t xml:space="preserve">106 of Traffic Signs Manual and 1200 series drawings </t>
  </si>
  <si>
    <t>2/10/F</t>
  </si>
  <si>
    <t>322</t>
  </si>
  <si>
    <t xml:space="preserve">solid beads "AHEAD " wording  1.2m x 0.75m of Traffic </t>
  </si>
  <si>
    <t xml:space="preserve">Signs Manual and 1200 series drawings </t>
  </si>
  <si>
    <t>2/10/G</t>
  </si>
  <si>
    <t>567</t>
  </si>
  <si>
    <t xml:space="preserve">solid beads "CAUTION " wording  1.2m x 0.75m of </t>
  </si>
  <si>
    <t>2/10/H</t>
  </si>
  <si>
    <t>323</t>
  </si>
  <si>
    <t xml:space="preserve">solid beads " School " wording  1.2m x 0.75m as per of </t>
  </si>
  <si>
    <t>2/10/I</t>
  </si>
  <si>
    <t>650</t>
  </si>
  <si>
    <t xml:space="preserve">solid beads "Scoil/School " wording  1.2m x 0.75m as </t>
  </si>
  <si>
    <t xml:space="preserve">per of Traffic Signs Manual and 1200 series drawings </t>
  </si>
  <si>
    <t xml:space="preserve">with red antiskid area colour RAL3027 in accordance </t>
  </si>
  <si>
    <t xml:space="preserve">with drawing C1177-OCSC-Z2-XX-DR-C-1201 and </t>
  </si>
  <si>
    <t xml:space="preserve">C1177-OCSC-Z2-XX-DR-C-1203 </t>
  </si>
  <si>
    <t>2/10/J</t>
  </si>
  <si>
    <t>464</t>
  </si>
  <si>
    <t xml:space="preserve">solid beads ''Traffic Calming Triangle'' as per M 112 of </t>
  </si>
  <si>
    <t>2/10/K</t>
  </si>
  <si>
    <t>465</t>
  </si>
  <si>
    <t xml:space="preserve">solid beads, Lane Indication Arrow Left as per RRM 005 </t>
  </si>
  <si>
    <t xml:space="preserve">of Traffic Signs Manual and 1200 series drawing </t>
  </si>
  <si>
    <t>2/10/L</t>
  </si>
  <si>
    <t>466</t>
  </si>
  <si>
    <t xml:space="preserve">solid beads, Lane Indication Arrow Left as per RRM 004 </t>
  </si>
  <si>
    <t>2/10/M</t>
  </si>
  <si>
    <t>572</t>
  </si>
  <si>
    <t xml:space="preserve">solid beads ‘Disabled person's parking bay Symbol’ as </t>
  </si>
  <si>
    <t xml:space="preserve">per RRM 015 of Traffic Signs Manual and 1200 Series </t>
  </si>
  <si>
    <t>2/10/N</t>
  </si>
  <si>
    <t>574</t>
  </si>
  <si>
    <t xml:space="preserve">Symbols in red Thermoplastic screed,  2.0m Diameter </t>
  </si>
  <si>
    <t xml:space="preserve">Circle as per RAL3027 of Traffic sign Manual, TII-SPW- </t>
  </si>
  <si>
    <t xml:space="preserve">01200  and 1200 series drawing </t>
  </si>
  <si>
    <t>Page: 2 / 10</t>
  </si>
  <si>
    <t>2/11/A</t>
  </si>
  <si>
    <t>573</t>
  </si>
  <si>
    <t xml:space="preserve">Symbols in yellow Thermoplastic screed, 1.5m </t>
  </si>
  <si>
    <t xml:space="preserve">Diameter Circle as per RAL1023 of Traffic sign Manual, </t>
  </si>
  <si>
    <t xml:space="preserve">TII-SPW- 01200  and 1200 series drawing </t>
  </si>
  <si>
    <t>2/11/B</t>
  </si>
  <si>
    <t>575</t>
  </si>
  <si>
    <t xml:space="preserve">Symbols in orange Thermoplastic screed, 1.0m </t>
  </si>
  <si>
    <t xml:space="preserve">Diameter Circle as per RAL1034 of Traffic sign Manual, </t>
  </si>
  <si>
    <t xml:space="preserve">TII-SPW-01200  and 1200 series drawing </t>
  </si>
  <si>
    <t>2/11/C</t>
  </si>
  <si>
    <t>717</t>
  </si>
  <si>
    <t xml:space="preserve">Symbols in green Thermoplastic screed, 1.0m Diameter </t>
  </si>
  <si>
    <t>Circle as per RAL6017 of Traffic sign Manual, TII-SPW-</t>
  </si>
  <si>
    <t>Permanent Bollards</t>
  </si>
  <si>
    <t>2/11/D</t>
  </si>
  <si>
    <t>569</t>
  </si>
  <si>
    <t xml:space="preserve">IPL X Last Pencil Bollards with Bolt Down Flange Base, </t>
  </si>
  <si>
    <t xml:space="preserve">or similar approved yellow in colour RAL1018, in </t>
  </si>
  <si>
    <t>accordance with drawing C1177-OCSC-Z2-XX-DR-C-</t>
  </si>
  <si>
    <t xml:space="preserve">1205 </t>
  </si>
  <si>
    <t>Page: 2 / 11</t>
  </si>
  <si>
    <t>Series 1300 Road Lighting Columns and Brackets</t>
  </si>
  <si>
    <t xml:space="preserve">Road Lighting Columns, Brackets and Wall </t>
  </si>
  <si>
    <t xml:space="preserve">Mountings </t>
  </si>
  <si>
    <t>2/12/A</t>
  </si>
  <si>
    <t>586</t>
  </si>
  <si>
    <t xml:space="preserve">Luminaire Type A, with Lighting AXIA 3.3 5280 64 </t>
  </si>
  <si>
    <t xml:space="preserve">OSLON Square Giant @ 300mA to new road lighting </t>
  </si>
  <si>
    <t xml:space="preserve">column 6m high with 0.4m outreach, to includ belish </t>
  </si>
  <si>
    <t xml:space="preserve">beacon IPL Midustar or similar approved, in accordance </t>
  </si>
  <si>
    <t xml:space="preserve">with CC-SCD-05138 standard detail and drawing </t>
  </si>
  <si>
    <t xml:space="preserve">C1177-OCSC-Z2-XX-DR-C-1302 </t>
  </si>
  <si>
    <t>2/12/B</t>
  </si>
  <si>
    <t>704</t>
  </si>
  <si>
    <t xml:space="preserve">New 9m mid hinged flange mounted octagonal lighting </t>
  </si>
  <si>
    <t xml:space="preserve">column galvanised pole </t>
  </si>
  <si>
    <t xml:space="preserve">Remove from Store and Re-erect Road Lighting </t>
  </si>
  <si>
    <t xml:space="preserve">Columns, Brackets and Wall Mountings </t>
  </si>
  <si>
    <t>2/12/C</t>
  </si>
  <si>
    <t>577</t>
  </si>
  <si>
    <t>Remove from store and re-erection public lighting head</t>
  </si>
  <si>
    <t>Page: 2 / 12</t>
  </si>
  <si>
    <t xml:space="preserve">Series 1400 Electrical Work for Road Lighting </t>
  </si>
  <si>
    <t xml:space="preserve">Traffic Signs </t>
  </si>
  <si>
    <t>Cabling</t>
  </si>
  <si>
    <t>2/13/A</t>
  </si>
  <si>
    <t>633</t>
  </si>
  <si>
    <t xml:space="preserve">Cable, public lighting cable, 6SQ 3 core PVC/SWA/PVC </t>
  </si>
  <si>
    <t xml:space="preserve">in carriageways, footways and bridge decks and paved </t>
  </si>
  <si>
    <t xml:space="preserve">areas </t>
  </si>
  <si>
    <t>Cable Joints and Terminations</t>
  </si>
  <si>
    <t>2/13/B</t>
  </si>
  <si>
    <t>652</t>
  </si>
  <si>
    <t>Cable Joint, 6SQ, 3 core PVC/SWA/PVC</t>
  </si>
  <si>
    <t>2/13/C</t>
  </si>
  <si>
    <t>653</t>
  </si>
  <si>
    <t>Cable terminations,  6SQ , 3 core PVC/SWA/PVC</t>
  </si>
  <si>
    <t>Feeder Pillars</t>
  </si>
  <si>
    <t>2/13/D</t>
  </si>
  <si>
    <t>635</t>
  </si>
  <si>
    <t xml:space="preserve">Micro-Pillar to 420mm to fit VC1 chamber Piltown Eng </t>
  </si>
  <si>
    <t xml:space="preserve">UP3-1P lift out or similar approved, in accordance with </t>
  </si>
  <si>
    <t xml:space="preserve">drawings C1177-OCSC-Z2-XX-DR-C-0515 </t>
  </si>
  <si>
    <t>Earth Electrodes</t>
  </si>
  <si>
    <t>2/13/E</t>
  </si>
  <si>
    <t>655</t>
  </si>
  <si>
    <t>Page: 2 / 13</t>
  </si>
  <si>
    <t>Series 1700 Structural Concrete</t>
  </si>
  <si>
    <t>In Situ Concrete</t>
  </si>
  <si>
    <t>2/14/A</t>
  </si>
  <si>
    <t>595</t>
  </si>
  <si>
    <t>In situ concrete, C25/30 for wall foundation</t>
  </si>
  <si>
    <t>2/14/B</t>
  </si>
  <si>
    <t>596</t>
  </si>
  <si>
    <t xml:space="preserve">In situ concrete Blinding concrete type ST1,  75mm or </t>
  </si>
  <si>
    <t xml:space="preserve">less in thickness </t>
  </si>
  <si>
    <t>Surface Finish of Concrete - Formwork</t>
  </si>
  <si>
    <t>2/14/C</t>
  </si>
  <si>
    <t>598</t>
  </si>
  <si>
    <t>Formwork Vertical more than 300mm wide F2</t>
  </si>
  <si>
    <t>Steel Reinforcement for Structures</t>
  </si>
  <si>
    <t>2/14/D</t>
  </si>
  <si>
    <t>600</t>
  </si>
  <si>
    <t>Mesh reinforcing element A393</t>
  </si>
  <si>
    <t>Page: 2 / 14</t>
  </si>
  <si>
    <t>Series 2400 Brickwork, Blockwork and Stonework</t>
  </si>
  <si>
    <t>Blockwork and Stonework</t>
  </si>
  <si>
    <t>2/15/A</t>
  </si>
  <si>
    <t>603</t>
  </si>
  <si>
    <t xml:space="preserve">Blockwork, individual blocks, solid concrete rising wall </t>
  </si>
  <si>
    <t xml:space="preserve">to foundations in class (II) mortar to match exsisting </t>
  </si>
  <si>
    <t>2/15/B</t>
  </si>
  <si>
    <t>658</t>
  </si>
  <si>
    <t xml:space="preserve">Stonework,  stone wall 0.45m wide x 1.00m high, </t>
  </si>
  <si>
    <t xml:space="preserve">stonework in cement mortar designation (iii) to match </t>
  </si>
  <si>
    <t xml:space="preserve">exsisting </t>
  </si>
  <si>
    <t>2/15/C</t>
  </si>
  <si>
    <t>657</t>
  </si>
  <si>
    <t xml:space="preserve">Copings, string courses and the like coping 0.45m wide </t>
  </si>
  <si>
    <t xml:space="preserve">x 0.25m high, stonework in cement mortar designation </t>
  </si>
  <si>
    <t xml:space="preserve">(iii) to match exsisting </t>
  </si>
  <si>
    <t>Page: 2 / 15</t>
  </si>
  <si>
    <t>Series 300 Fencing and Environmental Noise Barriers</t>
  </si>
  <si>
    <t>Series 1400 Electrical Work for Road Lighting Traffic Signs</t>
  </si>
  <si>
    <t>Page: 2 / 16</t>
  </si>
  <si>
    <t>Bill</t>
  </si>
  <si>
    <t>1</t>
  </si>
  <si>
    <t>2</t>
  </si>
  <si>
    <t>Page: S/1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</si>
</sst>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Tahoma"/>
    </font>
    <font>
      <sz val="10"/>
      <name val="Tahoma"/>
    </font>
    <font>
      <sz val="9"/>
      <name val="Arial"/>
    </font>
    <font>
      <b/>
      <sz val="9"/>
      <name val="Arial"/>
    </font>
    <font>
      <b/>
      <sz val="11.25"/>
      <name val="Arial"/>
    </font>
    <font>
      <b/>
      <u/>
      <sz val="9"/>
      <name val="Arial"/>
    </font>
    <font>
      <sz val="9"/>
      <color rgb="FFFF0000"/>
      <name val="Arial"/>
      <family val="2"/>
    </font>
    <font>
      <strike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4" fontId="2" fillId="0" borderId="0">
      <alignment horizontal="center"/>
    </xf>
    <xf numFmtId="4" fontId="2" fillId="0" borderId="0">
      <alignment horizontal="right"/>
    </xf>
    <xf numFmtId="4" fontId="2" fillId="0" borderId="0">
      <alignment horizontal="right"/>
    </xf>
    <xf numFmtId="0" fontId="2" fillId="0" borderId="0">
      <alignment horizontal="center"/>
    </xf>
    <xf numFmtId="0" fontId="2" fillId="0" borderId="0">
      <alignment horizontal="center"/>
    </xf>
  </cellStyleXfs>
  <cellXfs count="58">
    <xf numFmtId="0" fontId="0" fillId="0" borderId="0" xfId="0"/>
    <xf numFmtId="0" fontId="2" fillId="0" borderId="0" xfId="2">
      <alignment horizontal="center"/>
    </xf>
    <xf numFmtId="0" fontId="2" fillId="0" borderId="0" xfId="3"/>
    <xf numFmtId="0" fontId="2" fillId="0" borderId="0" xfId="4">
      <alignment horizontal="center"/>
    </xf>
    <xf numFmtId="4" fontId="2" fillId="0" borderId="0" xfId="5">
      <alignment horizontal="center"/>
    </xf>
    <xf numFmtId="4" fontId="2" fillId="0" borderId="0" xfId="6">
      <alignment horizontal="right"/>
    </xf>
    <xf numFmtId="4" fontId="2" fillId="0" borderId="0" xfId="7">
      <alignment horizontal="right"/>
    </xf>
    <xf numFmtId="0" fontId="2" fillId="0" borderId="0" xfId="8">
      <alignment horizontal="center"/>
    </xf>
    <xf numFmtId="0" fontId="2" fillId="0" borderId="0" xfId="9">
      <alignment horizontal="center"/>
    </xf>
    <xf numFmtId="0" fontId="4" fillId="0" borderId="0" xfId="2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4" xfId="3" applyFont="1" applyBorder="1" applyAlignment="1">
      <alignment horizontal="left" vertical="center"/>
    </xf>
    <xf numFmtId="49" fontId="3" fillId="0" borderId="4" xfId="5" applyNumberFormat="1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49" fontId="3" fillId="0" borderId="4" xfId="6" applyNumberFormat="1" applyFont="1" applyBorder="1" applyAlignment="1">
      <alignment horizontal="right" vertical="center"/>
    </xf>
    <xf numFmtId="49" fontId="3" fillId="0" borderId="4" xfId="7" applyNumberFormat="1" applyFont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" fillId="0" borderId="0" xfId="8" applyAlignment="1">
      <alignment horizontal="center" vertical="center"/>
    </xf>
    <xf numFmtId="0" fontId="2" fillId="0" borderId="0" xfId="9" applyAlignment="1">
      <alignment horizontal="center" vertical="center"/>
    </xf>
    <xf numFmtId="0" fontId="2" fillId="0" borderId="5" xfId="2" applyBorder="1">
      <alignment horizontal="center"/>
    </xf>
    <xf numFmtId="0" fontId="2" fillId="0" borderId="5" xfId="2" applyBorder="1" applyAlignment="1">
      <alignment horizontal="center" vertical="center"/>
    </xf>
    <xf numFmtId="0" fontId="2" fillId="0" borderId="6" xfId="2" applyBorder="1">
      <alignment horizontal="center"/>
    </xf>
    <xf numFmtId="0" fontId="2" fillId="0" borderId="5" xfId="3" applyBorder="1"/>
    <xf numFmtId="0" fontId="5" fillId="0" borderId="5" xfId="3" applyFont="1" applyBorder="1" applyAlignment="1">
      <alignment vertical="center"/>
    </xf>
    <xf numFmtId="0" fontId="2" fillId="0" borderId="5" xfId="3" applyBorder="1" applyAlignment="1">
      <alignment vertical="center"/>
    </xf>
    <xf numFmtId="0" fontId="2" fillId="0" borderId="6" xfId="3" applyBorder="1"/>
    <xf numFmtId="0" fontId="2" fillId="0" borderId="5" xfId="4" applyBorder="1">
      <alignment horizontal="center"/>
    </xf>
    <xf numFmtId="0" fontId="2" fillId="0" borderId="5" xfId="4" applyBorder="1" applyAlignment="1">
      <alignment horizontal="center" vertical="center"/>
    </xf>
    <xf numFmtId="0" fontId="2" fillId="0" borderId="6" xfId="4" applyBorder="1">
      <alignment horizontal="center"/>
    </xf>
    <xf numFmtId="4" fontId="2" fillId="0" borderId="5" xfId="5" applyBorder="1">
      <alignment horizontal="center"/>
    </xf>
    <xf numFmtId="4" fontId="2" fillId="0" borderId="5" xfId="5" applyBorder="1" applyAlignment="1">
      <alignment horizontal="center" vertical="center"/>
    </xf>
    <xf numFmtId="4" fontId="2" fillId="0" borderId="6" xfId="5" applyBorder="1">
      <alignment horizontal="center"/>
    </xf>
    <xf numFmtId="4" fontId="2" fillId="0" borderId="5" xfId="6" applyBorder="1">
      <alignment horizontal="right"/>
    </xf>
    <xf numFmtId="4" fontId="2" fillId="0" borderId="5" xfId="6" applyBorder="1" applyAlignment="1" applyProtection="1">
      <alignment horizontal="right" vertical="center"/>
      <protection locked="0"/>
    </xf>
    <xf numFmtId="4" fontId="2" fillId="0" borderId="6" xfId="6" applyBorder="1">
      <alignment horizontal="right"/>
    </xf>
    <xf numFmtId="4" fontId="2" fillId="0" borderId="5" xfId="7" applyBorder="1">
      <alignment horizontal="right"/>
    </xf>
    <xf numFmtId="4" fontId="2" fillId="0" borderId="5" xfId="7" applyBorder="1" applyAlignment="1">
      <alignment horizontal="right" vertical="center"/>
    </xf>
    <xf numFmtId="4" fontId="2" fillId="0" borderId="6" xfId="7" applyBorder="1">
      <alignment horizontal="right"/>
    </xf>
    <xf numFmtId="0" fontId="2" fillId="0" borderId="1" xfId="3" applyBorder="1"/>
    <xf numFmtId="49" fontId="2" fillId="0" borderId="1" xfId="5" applyNumberFormat="1" applyBorder="1" applyAlignment="1">
      <alignment horizontal="right" vertical="center"/>
    </xf>
    <xf numFmtId="0" fontId="2" fillId="0" borderId="1" xfId="4" applyBorder="1">
      <alignment horizontal="center"/>
    </xf>
    <xf numFmtId="49" fontId="2" fillId="0" borderId="1" xfId="6" applyNumberFormat="1" applyBorder="1" applyAlignment="1">
      <alignment horizontal="right" vertical="center"/>
    </xf>
    <xf numFmtId="0" fontId="2" fillId="0" borderId="2" xfId="2" applyBorder="1" applyAlignment="1">
      <alignment horizontal="left" vertical="center"/>
    </xf>
    <xf numFmtId="4" fontId="2" fillId="0" borderId="4" xfId="7" applyBorder="1" applyAlignment="1">
      <alignment horizontal="right" vertical="center"/>
    </xf>
    <xf numFmtId="0" fontId="2" fillId="0" borderId="0" xfId="3" applyAlignment="1">
      <alignment horizontal="left" vertical="center"/>
    </xf>
    <xf numFmtId="4" fontId="3" fillId="0" borderId="1" xfId="5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/>
    </xf>
    <xf numFmtId="4" fontId="3" fillId="0" borderId="3" xfId="6" applyFont="1" applyBorder="1" applyAlignment="1">
      <alignment horizontal="center" vertical="center"/>
    </xf>
    <xf numFmtId="4" fontId="2" fillId="0" borderId="1" xfId="6" applyBorder="1" applyAlignment="1">
      <alignment horizontal="right" vertical="center"/>
    </xf>
    <xf numFmtId="0" fontId="6" fillId="0" borderId="5" xfId="2" applyFont="1" applyBorder="1">
      <alignment horizontal="center"/>
    </xf>
    <xf numFmtId="4" fontId="6" fillId="0" borderId="5" xfId="5" applyFont="1" applyBorder="1">
      <alignment horizontal="center"/>
    </xf>
    <xf numFmtId="0" fontId="6" fillId="0" borderId="5" xfId="4" applyFont="1" applyBorder="1">
      <alignment horizontal="center"/>
    </xf>
    <xf numFmtId="0" fontId="7" fillId="0" borderId="5" xfId="2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4" fontId="7" fillId="0" borderId="5" xfId="5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</cellXfs>
  <cellStyles count="10">
    <cellStyle name="AmountColumnStyle" xfId="7" xr:uid="{00000000-0005-0000-0000-00000C000000}"/>
    <cellStyle name="BQIndexColumnStyle" xfId="8" xr:uid="{00000000-0005-0000-0000-00000D000000}"/>
    <cellStyle name="ColumnHeaderStyle" xfId="1" xr:uid="{00000000-0005-0000-0000-000006000000}"/>
    <cellStyle name="DescColumnStyle" xfId="3" xr:uid="{00000000-0005-0000-0000-000008000000}"/>
    <cellStyle name="InputNoColumnStyle" xfId="9" xr:uid="{00000000-0005-0000-0000-00000E000000}"/>
    <cellStyle name="Normal" xfId="0" builtinId="0"/>
    <cellStyle name="QtyColumnStyle" xfId="5" xr:uid="{00000000-0005-0000-0000-00000A000000}"/>
    <cellStyle name="RateColumnStyle" xfId="6" xr:uid="{00000000-0005-0000-0000-00000B000000}"/>
    <cellStyle name="RefColumnStyle" xfId="2" xr:uid="{00000000-0005-0000-0000-000007000000}"/>
    <cellStyle name="UnitColumnStyle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0"/>
  <sheetViews>
    <sheetView view="pageLayout" topLeftCell="A154" workbookViewId="0"/>
  </sheetViews>
  <sheetFormatPr defaultColWidth="8.88671875" defaultRowHeight="13.2" x14ac:dyDescent="0.25"/>
  <cols>
    <col min="1" max="1" width="6.5546875" style="1" customWidth="1"/>
    <col min="2" max="2" width="48.33203125" style="2" customWidth="1"/>
    <col min="3" max="3" width="11" style="4" customWidth="1"/>
    <col min="4" max="4" width="7.33203125" style="3" customWidth="1"/>
    <col min="5" max="5" width="13.5546875" style="5" customWidth="1"/>
    <col min="6" max="6" width="15" style="6" customWidth="1"/>
    <col min="7" max="7" width="13.5546875" style="7" hidden="1" customWidth="1"/>
    <col min="8" max="8" width="13.5546875" style="8" hidden="1" customWidth="1"/>
  </cols>
  <sheetData>
    <row r="1" spans="1:8" ht="21" customHeight="1" x14ac:dyDescent="0.25">
      <c r="A1" s="9" t="s">
        <v>0</v>
      </c>
    </row>
    <row r="2" spans="1:8" ht="21" customHeight="1" x14ac:dyDescent="0.25">
      <c r="A2" s="11" t="s">
        <v>1</v>
      </c>
      <c r="B2" s="12" t="s">
        <v>2</v>
      </c>
      <c r="C2" s="13" t="s">
        <v>4</v>
      </c>
      <c r="D2" s="14" t="s">
        <v>3</v>
      </c>
      <c r="E2" s="15" t="s">
        <v>5</v>
      </c>
      <c r="F2" s="16" t="s">
        <v>6</v>
      </c>
      <c r="G2" s="17" t="s">
        <v>7</v>
      </c>
      <c r="H2" s="18" t="s">
        <v>8</v>
      </c>
    </row>
    <row r="3" spans="1:8" ht="6" customHeight="1" x14ac:dyDescent="0.25">
      <c r="A3" s="21"/>
      <c r="B3" s="24"/>
      <c r="C3" s="31"/>
      <c r="D3" s="28"/>
      <c r="E3" s="34"/>
      <c r="F3" s="37"/>
    </row>
    <row r="4" spans="1:8" ht="13.5" customHeight="1" x14ac:dyDescent="0.25">
      <c r="A4" s="21"/>
      <c r="B4" s="25" t="s">
        <v>9</v>
      </c>
      <c r="C4" s="31"/>
      <c r="D4" s="28"/>
      <c r="E4" s="34"/>
      <c r="F4" s="37"/>
    </row>
    <row r="5" spans="1:8" ht="6" customHeight="1" x14ac:dyDescent="0.25">
      <c r="A5" s="21"/>
      <c r="B5" s="24"/>
      <c r="C5" s="31"/>
      <c r="D5" s="28"/>
      <c r="E5" s="34"/>
      <c r="F5" s="37"/>
    </row>
    <row r="6" spans="1:8" ht="13.5" customHeight="1" x14ac:dyDescent="0.25">
      <c r="A6" s="21"/>
      <c r="B6" s="25" t="s">
        <v>10</v>
      </c>
      <c r="C6" s="31"/>
      <c r="D6" s="28"/>
      <c r="E6" s="34"/>
      <c r="F6" s="37"/>
    </row>
    <row r="7" spans="1:8" ht="6" customHeight="1" x14ac:dyDescent="0.25">
      <c r="A7" s="21"/>
      <c r="B7" s="24"/>
      <c r="C7" s="31"/>
      <c r="D7" s="28"/>
      <c r="E7" s="34"/>
      <c r="F7" s="37"/>
    </row>
    <row r="8" spans="1:8" ht="13.5" customHeight="1" x14ac:dyDescent="0.25">
      <c r="A8" s="22" t="s">
        <v>11</v>
      </c>
      <c r="B8" s="26" t="s">
        <v>14</v>
      </c>
      <c r="C8" s="32">
        <v>1</v>
      </c>
      <c r="D8" s="29" t="s">
        <v>15</v>
      </c>
      <c r="E8" s="35"/>
      <c r="F8" s="38" t="str">
        <f>IF(OR(ISBLANK(C8), ISBLANK(E8)), "", IF(ISNUMBER(E8), ROUND(C8 * E8, 2), E8))</f>
        <v/>
      </c>
      <c r="G8" s="19" t="s">
        <v>12</v>
      </c>
      <c r="H8" s="20" t="s">
        <v>13</v>
      </c>
    </row>
    <row r="9" spans="1:8" ht="6" customHeight="1" x14ac:dyDescent="0.25">
      <c r="A9" s="21"/>
      <c r="B9" s="24"/>
      <c r="C9" s="31"/>
      <c r="D9" s="28"/>
      <c r="E9" s="34"/>
      <c r="F9" s="37"/>
    </row>
    <row r="10" spans="1:8" ht="13.5" customHeight="1" x14ac:dyDescent="0.25">
      <c r="A10" s="22" t="s">
        <v>16</v>
      </c>
      <c r="B10" s="26" t="s">
        <v>19</v>
      </c>
      <c r="C10" s="32">
        <v>1</v>
      </c>
      <c r="D10" s="29" t="s">
        <v>15</v>
      </c>
      <c r="E10" s="35"/>
      <c r="F10" s="38" t="str">
        <f>IF(OR(ISBLANK(C10), ISBLANK(E10)), "", IF(ISNUMBER(E10), ROUND(C10 * E10, 2), E10))</f>
        <v/>
      </c>
      <c r="G10" s="19" t="s">
        <v>17</v>
      </c>
      <c r="H10" s="20" t="s">
        <v>18</v>
      </c>
    </row>
    <row r="11" spans="1:8" ht="6" customHeight="1" x14ac:dyDescent="0.25">
      <c r="A11" s="21"/>
      <c r="B11" s="24"/>
      <c r="C11" s="31"/>
      <c r="D11" s="28"/>
      <c r="E11" s="34"/>
      <c r="F11" s="37"/>
    </row>
    <row r="12" spans="1:8" ht="13.5" customHeight="1" x14ac:dyDescent="0.25">
      <c r="A12" s="22" t="s">
        <v>20</v>
      </c>
      <c r="B12" s="26" t="s">
        <v>23</v>
      </c>
      <c r="C12" s="32">
        <v>1</v>
      </c>
      <c r="D12" s="29" t="s">
        <v>15</v>
      </c>
      <c r="E12" s="35"/>
      <c r="F12" s="38" t="str">
        <f>IF(OR(ISBLANK(C12), ISBLANK(E12)), "", IF(ISNUMBER(E12), ROUND(C12 * E12, 2), E12))</f>
        <v/>
      </c>
      <c r="G12" s="19" t="s">
        <v>21</v>
      </c>
      <c r="H12" s="20" t="s">
        <v>22</v>
      </c>
    </row>
    <row r="13" spans="1:8" ht="6" customHeight="1" x14ac:dyDescent="0.25">
      <c r="A13" s="21"/>
      <c r="B13" s="24"/>
      <c r="C13" s="31"/>
      <c r="D13" s="28"/>
      <c r="E13" s="34"/>
      <c r="F13" s="37"/>
    </row>
    <row r="14" spans="1:8" ht="13.5" customHeight="1" x14ac:dyDescent="0.25">
      <c r="A14" s="22" t="s">
        <v>24</v>
      </c>
      <c r="B14" s="26" t="s">
        <v>27</v>
      </c>
      <c r="C14" s="32">
        <v>1</v>
      </c>
      <c r="D14" s="29" t="s">
        <v>15</v>
      </c>
      <c r="E14" s="35"/>
      <c r="F14" s="38" t="str">
        <f>IF(OR(ISBLANK(C14), ISBLANK(E14)), "", IF(ISNUMBER(E14), ROUND(C14 * E14, 2), E14))</f>
        <v/>
      </c>
      <c r="G14" s="19" t="s">
        <v>25</v>
      </c>
      <c r="H14" s="20" t="s">
        <v>26</v>
      </c>
    </row>
    <row r="15" spans="1:8" ht="6" customHeight="1" x14ac:dyDescent="0.25">
      <c r="A15" s="21"/>
      <c r="B15" s="24"/>
      <c r="C15" s="31"/>
      <c r="D15" s="28"/>
      <c r="E15" s="34"/>
      <c r="F15" s="37"/>
    </row>
    <row r="16" spans="1:8" ht="13.5" customHeight="1" x14ac:dyDescent="0.25">
      <c r="A16" s="22" t="s">
        <v>28</v>
      </c>
      <c r="B16" s="26" t="s">
        <v>31</v>
      </c>
      <c r="C16" s="32">
        <v>1</v>
      </c>
      <c r="D16" s="29" t="s">
        <v>15</v>
      </c>
      <c r="E16" s="35"/>
      <c r="F16" s="38" t="str">
        <f>IF(OR(ISBLANK(C16), ISBLANK(E16)), "", IF(ISNUMBER(E16), ROUND(C16 * E16, 2), E16))</f>
        <v/>
      </c>
      <c r="G16" s="19" t="s">
        <v>29</v>
      </c>
      <c r="H16" s="20" t="s">
        <v>30</v>
      </c>
    </row>
    <row r="17" spans="1:8" ht="6" customHeight="1" x14ac:dyDescent="0.25">
      <c r="A17" s="21"/>
      <c r="B17" s="24"/>
      <c r="C17" s="31"/>
      <c r="D17" s="28"/>
      <c r="E17" s="34"/>
      <c r="F17" s="37"/>
    </row>
    <row r="18" spans="1:8" ht="13.5" customHeight="1" x14ac:dyDescent="0.25">
      <c r="A18" s="22" t="s">
        <v>32</v>
      </c>
      <c r="B18" s="26" t="s">
        <v>35</v>
      </c>
      <c r="C18" s="32">
        <v>1</v>
      </c>
      <c r="D18" s="29" t="s">
        <v>15</v>
      </c>
      <c r="E18" s="35"/>
      <c r="F18" s="38" t="str">
        <f>IF(OR(ISBLANK(C18), ISBLANK(E18)), "", IF(ISNUMBER(E18), ROUND(C18 * E18, 2), E18))</f>
        <v/>
      </c>
      <c r="G18" s="19" t="s">
        <v>33</v>
      </c>
      <c r="H18" s="20" t="s">
        <v>34</v>
      </c>
    </row>
    <row r="19" spans="1:8" ht="6" customHeight="1" x14ac:dyDescent="0.25">
      <c r="A19" s="21"/>
      <c r="B19" s="24"/>
      <c r="C19" s="31"/>
      <c r="D19" s="28"/>
      <c r="E19" s="34"/>
      <c r="F19" s="37"/>
    </row>
    <row r="20" spans="1:8" ht="13.5" customHeight="1" x14ac:dyDescent="0.25">
      <c r="A20" s="21"/>
      <c r="B20" s="25" t="s">
        <v>36</v>
      </c>
      <c r="C20" s="31"/>
      <c r="D20" s="28"/>
      <c r="E20" s="34"/>
      <c r="F20" s="37"/>
    </row>
    <row r="21" spans="1:8" ht="6" customHeight="1" x14ac:dyDescent="0.25">
      <c r="A21" s="21"/>
      <c r="B21" s="24"/>
      <c r="C21" s="31"/>
      <c r="D21" s="28"/>
      <c r="E21" s="34"/>
      <c r="F21" s="37"/>
    </row>
    <row r="22" spans="1:8" ht="13.5" customHeight="1" x14ac:dyDescent="0.25">
      <c r="A22" s="22" t="s">
        <v>37</v>
      </c>
      <c r="B22" s="26" t="s">
        <v>40</v>
      </c>
      <c r="C22" s="32">
        <v>3</v>
      </c>
      <c r="D22" s="29" t="s">
        <v>43</v>
      </c>
      <c r="E22" s="35"/>
      <c r="F22" s="38" t="str">
        <f>IF(OR(ISBLANK(C22), ISBLANK(E22)), "", IF(ISNUMBER(E22), ROUND(C22 * E22, 2), E22))</f>
        <v/>
      </c>
      <c r="G22" s="19" t="s">
        <v>38</v>
      </c>
      <c r="H22" s="20" t="s">
        <v>39</v>
      </c>
    </row>
    <row r="23" spans="1:8" ht="13.5" customHeight="1" x14ac:dyDescent="0.25">
      <c r="A23" s="21"/>
      <c r="B23" s="26" t="s">
        <v>41</v>
      </c>
      <c r="C23" s="31"/>
      <c r="D23" s="28"/>
      <c r="E23" s="34"/>
      <c r="F23" s="37"/>
    </row>
    <row r="24" spans="1:8" ht="13.5" customHeight="1" x14ac:dyDescent="0.25">
      <c r="A24" s="21"/>
      <c r="B24" s="26" t="s">
        <v>42</v>
      </c>
      <c r="C24" s="31"/>
      <c r="D24" s="28"/>
      <c r="E24" s="34"/>
      <c r="F24" s="37"/>
    </row>
    <row r="25" spans="1:8" ht="6" customHeight="1" x14ac:dyDescent="0.25">
      <c r="A25" s="21"/>
      <c r="B25" s="24"/>
      <c r="C25" s="31"/>
      <c r="D25" s="28"/>
      <c r="E25" s="34"/>
      <c r="F25" s="37"/>
    </row>
    <row r="26" spans="1:8" ht="13.5" customHeight="1" x14ac:dyDescent="0.25">
      <c r="A26" s="21"/>
      <c r="B26" s="25" t="s">
        <v>44</v>
      </c>
      <c r="C26" s="31"/>
      <c r="D26" s="28"/>
      <c r="E26" s="34"/>
      <c r="F26" s="37"/>
    </row>
    <row r="27" spans="1:8" ht="6" customHeight="1" x14ac:dyDescent="0.25">
      <c r="A27" s="21"/>
      <c r="B27" s="24"/>
      <c r="C27" s="31"/>
      <c r="D27" s="28"/>
      <c r="E27" s="34"/>
      <c r="F27" s="37"/>
    </row>
    <row r="28" spans="1:8" ht="13.5" customHeight="1" x14ac:dyDescent="0.25">
      <c r="A28" s="22" t="s">
        <v>45</v>
      </c>
      <c r="B28" s="26" t="s">
        <v>48</v>
      </c>
      <c r="C28" s="32">
        <v>1</v>
      </c>
      <c r="D28" s="29" t="s">
        <v>15</v>
      </c>
      <c r="E28" s="35"/>
      <c r="F28" s="38" t="str">
        <f>IF(OR(ISBLANK(C28), ISBLANK(E28)), "", IF(ISNUMBER(E28), ROUND(C28 * E28, 2), E28))</f>
        <v/>
      </c>
      <c r="G28" s="19" t="s">
        <v>46</v>
      </c>
      <c r="H28" s="20" t="s">
        <v>47</v>
      </c>
    </row>
    <row r="29" spans="1:8" ht="6" customHeight="1" x14ac:dyDescent="0.25">
      <c r="A29" s="21"/>
      <c r="B29" s="24"/>
      <c r="C29" s="31"/>
      <c r="D29" s="28"/>
      <c r="E29" s="34"/>
      <c r="F29" s="37"/>
    </row>
    <row r="30" spans="1:8" ht="13.5" customHeight="1" x14ac:dyDescent="0.25">
      <c r="A30" s="22" t="s">
        <v>49</v>
      </c>
      <c r="B30" s="26" t="s">
        <v>52</v>
      </c>
      <c r="C30" s="32">
        <v>1</v>
      </c>
      <c r="D30" s="29" t="s">
        <v>15</v>
      </c>
      <c r="E30" s="35"/>
      <c r="F30" s="38" t="str">
        <f>IF(OR(ISBLANK(C30), ISBLANK(E30)), "", IF(ISNUMBER(E30), ROUND(C30 * E30, 2), E30))</f>
        <v/>
      </c>
      <c r="G30" s="19" t="s">
        <v>50</v>
      </c>
      <c r="H30" s="20" t="s">
        <v>51</v>
      </c>
    </row>
    <row r="31" spans="1:8" ht="13.5" customHeight="1" x14ac:dyDescent="0.25">
      <c r="A31" s="21"/>
      <c r="B31" s="26" t="s">
        <v>53</v>
      </c>
      <c r="C31" s="31"/>
      <c r="D31" s="28"/>
      <c r="E31" s="34"/>
      <c r="F31" s="37"/>
    </row>
    <row r="32" spans="1:8" ht="13.5" customHeight="1" x14ac:dyDescent="0.25">
      <c r="A32" s="21"/>
      <c r="B32" s="26" t="s">
        <v>54</v>
      </c>
      <c r="C32" s="31"/>
      <c r="D32" s="28"/>
      <c r="E32" s="34"/>
      <c r="F32" s="37"/>
    </row>
    <row r="33" spans="1:8" ht="6" customHeight="1" x14ac:dyDescent="0.25">
      <c r="A33" s="21"/>
      <c r="B33" s="24"/>
      <c r="C33" s="31"/>
      <c r="D33" s="28"/>
      <c r="E33" s="34"/>
      <c r="F33" s="37"/>
    </row>
    <row r="34" spans="1:8" ht="13.5" customHeight="1" x14ac:dyDescent="0.25">
      <c r="A34" s="22" t="s">
        <v>55</v>
      </c>
      <c r="B34" s="26" t="s">
        <v>58</v>
      </c>
      <c r="C34" s="32">
        <v>1</v>
      </c>
      <c r="D34" s="29" t="s">
        <v>15</v>
      </c>
      <c r="E34" s="35"/>
      <c r="F34" s="38" t="str">
        <f>IF(OR(ISBLANK(C34), ISBLANK(E34)), "", IF(ISNUMBER(E34), ROUND(C34 * E34, 2), E34))</f>
        <v/>
      </c>
      <c r="G34" s="19" t="s">
        <v>56</v>
      </c>
      <c r="H34" s="20" t="s">
        <v>57</v>
      </c>
    </row>
    <row r="35" spans="1:8" ht="13.5" customHeight="1" x14ac:dyDescent="0.25">
      <c r="A35" s="21"/>
      <c r="B35" s="26" t="s">
        <v>59</v>
      </c>
      <c r="C35" s="31"/>
      <c r="D35" s="28"/>
      <c r="E35" s="34"/>
      <c r="F35" s="37"/>
    </row>
    <row r="36" spans="1:8" ht="6" customHeight="1" x14ac:dyDescent="0.25">
      <c r="A36" s="21"/>
      <c r="B36" s="24"/>
      <c r="C36" s="31"/>
      <c r="D36" s="28"/>
      <c r="E36" s="34"/>
      <c r="F36" s="37"/>
    </row>
    <row r="37" spans="1:8" ht="13.5" customHeight="1" x14ac:dyDescent="0.25">
      <c r="A37" s="22" t="s">
        <v>60</v>
      </c>
      <c r="B37" s="26" t="s">
        <v>63</v>
      </c>
      <c r="C37" s="32">
        <v>1</v>
      </c>
      <c r="D37" s="29" t="s">
        <v>15</v>
      </c>
      <c r="E37" s="35"/>
      <c r="F37" s="38" t="str">
        <f>IF(OR(ISBLANK(C37), ISBLANK(E37)), "", IF(ISNUMBER(E37), ROUND(C37 * E37, 2), E37))</f>
        <v/>
      </c>
      <c r="G37" s="19" t="s">
        <v>61</v>
      </c>
      <c r="H37" s="20" t="s">
        <v>62</v>
      </c>
    </row>
    <row r="38" spans="1:8" ht="13.5" customHeight="1" x14ac:dyDescent="0.25">
      <c r="A38" s="21"/>
      <c r="B38" s="26" t="s">
        <v>64</v>
      </c>
      <c r="C38" s="31"/>
      <c r="D38" s="28"/>
      <c r="E38" s="34"/>
      <c r="F38" s="37"/>
    </row>
    <row r="39" spans="1:8" ht="13.5" customHeight="1" x14ac:dyDescent="0.25">
      <c r="A39" s="21"/>
      <c r="B39" s="26" t="s">
        <v>65</v>
      </c>
      <c r="C39" s="31"/>
      <c r="D39" s="28"/>
      <c r="E39" s="34"/>
      <c r="F39" s="37"/>
    </row>
    <row r="40" spans="1:8" ht="6" customHeight="1" x14ac:dyDescent="0.25">
      <c r="A40" s="21"/>
      <c r="B40" s="24"/>
      <c r="C40" s="31"/>
      <c r="D40" s="28"/>
      <c r="E40" s="34"/>
      <c r="F40" s="37"/>
    </row>
    <row r="41" spans="1:8" ht="13.5" customHeight="1" x14ac:dyDescent="0.25">
      <c r="A41" s="21"/>
      <c r="B41" s="25" t="s">
        <v>66</v>
      </c>
      <c r="C41" s="31"/>
      <c r="D41" s="28"/>
      <c r="E41" s="34"/>
      <c r="F41" s="37"/>
    </row>
    <row r="42" spans="1:8" ht="6" customHeight="1" x14ac:dyDescent="0.25">
      <c r="A42" s="21"/>
      <c r="B42" s="24"/>
      <c r="C42" s="31"/>
      <c r="D42" s="28"/>
      <c r="E42" s="34"/>
      <c r="F42" s="37"/>
    </row>
    <row r="43" spans="1:8" ht="13.5" customHeight="1" x14ac:dyDescent="0.25">
      <c r="A43" s="22" t="s">
        <v>67</v>
      </c>
      <c r="B43" s="26" t="s">
        <v>70</v>
      </c>
      <c r="C43" s="32">
        <v>1</v>
      </c>
      <c r="D43" s="29" t="s">
        <v>15</v>
      </c>
      <c r="E43" s="35"/>
      <c r="F43" s="38" t="str">
        <f>IF(OR(ISBLANK(C43), ISBLANK(E43)), "", IF(ISNUMBER(E43), ROUND(C43 * E43, 2), E43))</f>
        <v/>
      </c>
      <c r="G43" s="19" t="s">
        <v>68</v>
      </c>
      <c r="H43" s="20" t="s">
        <v>69</v>
      </c>
    </row>
    <row r="44" spans="1:8" ht="13.5" customHeight="1" x14ac:dyDescent="0.25">
      <c r="A44" s="21"/>
      <c r="B44" s="26" t="s">
        <v>71</v>
      </c>
      <c r="C44" s="31"/>
      <c r="D44" s="28"/>
      <c r="E44" s="34"/>
      <c r="F44" s="37"/>
    </row>
    <row r="45" spans="1:8" ht="13.5" customHeight="1" x14ac:dyDescent="0.25">
      <c r="A45" s="21"/>
      <c r="B45" s="26" t="s">
        <v>72</v>
      </c>
      <c r="C45" s="31"/>
      <c r="D45" s="28"/>
      <c r="E45" s="34"/>
      <c r="F45" s="37"/>
    </row>
    <row r="46" spans="1:8" ht="6" customHeight="1" x14ac:dyDescent="0.25">
      <c r="A46" s="21"/>
      <c r="B46" s="24"/>
      <c r="C46" s="31"/>
      <c r="D46" s="28"/>
      <c r="E46" s="34"/>
      <c r="F46" s="37"/>
    </row>
    <row r="47" spans="1:8" ht="13.5" customHeight="1" x14ac:dyDescent="0.25">
      <c r="A47" s="22" t="s">
        <v>73</v>
      </c>
      <c r="B47" s="26" t="s">
        <v>70</v>
      </c>
      <c r="C47" s="32">
        <v>1</v>
      </c>
      <c r="D47" s="29" t="s">
        <v>15</v>
      </c>
      <c r="E47" s="35"/>
      <c r="F47" s="38" t="str">
        <f>IF(OR(ISBLANK(C47), ISBLANK(E47)), "", IF(ISNUMBER(E47), ROUND(C47 * E47, 2), E47))</f>
        <v/>
      </c>
      <c r="G47" s="19" t="s">
        <v>74</v>
      </c>
      <c r="H47" s="20" t="s">
        <v>75</v>
      </c>
    </row>
    <row r="48" spans="1:8" ht="13.5" customHeight="1" x14ac:dyDescent="0.25">
      <c r="A48" s="21"/>
      <c r="B48" s="26" t="s">
        <v>71</v>
      </c>
      <c r="C48" s="31"/>
      <c r="D48" s="28"/>
      <c r="E48" s="34"/>
      <c r="F48" s="37"/>
    </row>
    <row r="49" spans="1:8" ht="13.5" customHeight="1" x14ac:dyDescent="0.25">
      <c r="A49" s="21"/>
      <c r="B49" s="26" t="s">
        <v>76</v>
      </c>
      <c r="C49" s="31"/>
      <c r="D49" s="28"/>
      <c r="E49" s="34"/>
      <c r="F49" s="37"/>
    </row>
    <row r="50" spans="1:8" ht="13.5" customHeight="1" x14ac:dyDescent="0.25">
      <c r="A50" s="21"/>
      <c r="B50" s="26" t="s">
        <v>77</v>
      </c>
      <c r="C50" s="31"/>
      <c r="D50" s="28"/>
      <c r="E50" s="34"/>
      <c r="F50" s="37"/>
    </row>
    <row r="51" spans="1:8" ht="6" customHeight="1" x14ac:dyDescent="0.25">
      <c r="A51" s="21"/>
      <c r="B51" s="24"/>
      <c r="C51" s="31"/>
      <c r="D51" s="28"/>
      <c r="E51" s="34"/>
      <c r="F51" s="37"/>
    </row>
    <row r="52" spans="1:8" ht="13.5" customHeight="1" x14ac:dyDescent="0.25">
      <c r="A52" s="22" t="s">
        <v>78</v>
      </c>
      <c r="B52" s="26" t="s">
        <v>70</v>
      </c>
      <c r="C52" s="32">
        <v>1</v>
      </c>
      <c r="D52" s="29" t="s">
        <v>15</v>
      </c>
      <c r="E52" s="35"/>
      <c r="F52" s="38" t="str">
        <f>IF(OR(ISBLANK(C52), ISBLANK(E52)), "", IF(ISNUMBER(E52), ROUND(C52 * E52, 2), E52))</f>
        <v/>
      </c>
      <c r="G52" s="19" t="s">
        <v>79</v>
      </c>
      <c r="H52" s="20" t="s">
        <v>80</v>
      </c>
    </row>
    <row r="53" spans="1:8" ht="13.5" customHeight="1" x14ac:dyDescent="0.25">
      <c r="A53" s="21"/>
      <c r="B53" s="26" t="s">
        <v>81</v>
      </c>
      <c r="C53" s="31"/>
      <c r="D53" s="28"/>
      <c r="E53" s="34"/>
      <c r="F53" s="37"/>
    </row>
    <row r="54" spans="1:8" ht="13.5" customHeight="1" x14ac:dyDescent="0.25">
      <c r="A54" s="21"/>
      <c r="B54" s="26" t="s">
        <v>82</v>
      </c>
      <c r="C54" s="31"/>
      <c r="D54" s="28"/>
      <c r="E54" s="34"/>
      <c r="F54" s="37"/>
    </row>
    <row r="55" spans="1:8" ht="13.5" customHeight="1" x14ac:dyDescent="0.25">
      <c r="A55" s="21"/>
      <c r="B55" s="26" t="s">
        <v>83</v>
      </c>
      <c r="C55" s="31"/>
      <c r="D55" s="28"/>
      <c r="E55" s="34"/>
      <c r="F55" s="37"/>
    </row>
    <row r="56" spans="1:8" ht="6" customHeight="1" x14ac:dyDescent="0.25">
      <c r="A56" s="21"/>
      <c r="B56" s="24"/>
      <c r="C56" s="31"/>
      <c r="D56" s="28"/>
      <c r="E56" s="34"/>
      <c r="F56" s="37"/>
    </row>
    <row r="57" spans="1:8" ht="13.5" customHeight="1" x14ac:dyDescent="0.25">
      <c r="A57" s="22" t="s">
        <v>84</v>
      </c>
      <c r="B57" s="26" t="s">
        <v>87</v>
      </c>
      <c r="C57" s="32">
        <v>1</v>
      </c>
      <c r="D57" s="29" t="s">
        <v>15</v>
      </c>
      <c r="E57" s="35"/>
      <c r="F57" s="38" t="str">
        <f>IF(OR(ISBLANK(C57), ISBLANK(E57)), "", IF(ISNUMBER(E57), ROUND(C57 * E57, 2), E57))</f>
        <v/>
      </c>
      <c r="G57" s="19" t="s">
        <v>85</v>
      </c>
      <c r="H57" s="20" t="s">
        <v>86</v>
      </c>
    </row>
    <row r="58" spans="1:8" ht="13.5" customHeight="1" x14ac:dyDescent="0.25">
      <c r="A58" s="21"/>
      <c r="B58" s="26" t="s">
        <v>88</v>
      </c>
      <c r="C58" s="31"/>
      <c r="D58" s="28"/>
      <c r="E58" s="34"/>
      <c r="F58" s="37"/>
    </row>
    <row r="59" spans="1:8" ht="13.5" customHeight="1" x14ac:dyDescent="0.25">
      <c r="A59" s="21"/>
      <c r="B59" s="26" t="s">
        <v>89</v>
      </c>
      <c r="C59" s="31"/>
      <c r="D59" s="28"/>
      <c r="E59" s="34"/>
      <c r="F59" s="37"/>
    </row>
    <row r="60" spans="1:8" ht="13.5" customHeight="1" x14ac:dyDescent="0.25">
      <c r="A60" s="21"/>
      <c r="B60" s="26" t="s">
        <v>90</v>
      </c>
      <c r="C60" s="31"/>
      <c r="D60" s="28"/>
      <c r="E60" s="34"/>
      <c r="F60" s="37"/>
    </row>
    <row r="61" spans="1:8" ht="6" customHeight="1" x14ac:dyDescent="0.25">
      <c r="A61" s="21"/>
      <c r="B61" s="24"/>
      <c r="C61" s="31"/>
      <c r="D61" s="28"/>
      <c r="E61" s="34"/>
      <c r="F61" s="37"/>
    </row>
    <row r="62" spans="1:8" ht="13.5" customHeight="1" x14ac:dyDescent="0.25">
      <c r="A62" s="22" t="s">
        <v>91</v>
      </c>
      <c r="B62" s="26" t="s">
        <v>87</v>
      </c>
      <c r="C62" s="32">
        <v>1</v>
      </c>
      <c r="D62" s="29" t="s">
        <v>15</v>
      </c>
      <c r="E62" s="35"/>
      <c r="F62" s="38" t="str">
        <f>IF(OR(ISBLANK(C62), ISBLANK(E62)), "", IF(ISNUMBER(E62), ROUND(C62 * E62, 2), E62))</f>
        <v/>
      </c>
      <c r="G62" s="19" t="s">
        <v>92</v>
      </c>
      <c r="H62" s="20" t="s">
        <v>93</v>
      </c>
    </row>
    <row r="63" spans="1:8" ht="13.5" customHeight="1" x14ac:dyDescent="0.25">
      <c r="A63" s="21"/>
      <c r="B63" s="26" t="s">
        <v>88</v>
      </c>
      <c r="C63" s="31"/>
      <c r="D63" s="28"/>
      <c r="E63" s="34"/>
      <c r="F63" s="37"/>
    </row>
    <row r="64" spans="1:8" ht="13.5" customHeight="1" x14ac:dyDescent="0.25">
      <c r="A64" s="21"/>
      <c r="B64" s="26" t="s">
        <v>89</v>
      </c>
      <c r="C64" s="31"/>
      <c r="D64" s="28"/>
      <c r="E64" s="34"/>
      <c r="F64" s="37"/>
    </row>
    <row r="65" spans="1:8" ht="13.5" customHeight="1" x14ac:dyDescent="0.25">
      <c r="A65" s="21"/>
      <c r="B65" s="26" t="s">
        <v>94</v>
      </c>
      <c r="C65" s="31"/>
      <c r="D65" s="28"/>
      <c r="E65" s="34"/>
      <c r="F65" s="37"/>
    </row>
    <row r="66" spans="1:8" ht="0.75" customHeight="1" x14ac:dyDescent="0.25">
      <c r="A66" s="23"/>
      <c r="B66" s="27"/>
      <c r="C66" s="33"/>
      <c r="D66" s="30"/>
      <c r="E66" s="36"/>
      <c r="F66" s="39"/>
    </row>
    <row r="67" spans="1:8" ht="21" customHeight="1" x14ac:dyDescent="0.25">
      <c r="A67" s="44" t="s">
        <v>95</v>
      </c>
      <c r="B67" s="40"/>
      <c r="C67" s="41" t="s">
        <v>96</v>
      </c>
      <c r="D67" s="42"/>
      <c r="E67" s="43" t="s">
        <v>97</v>
      </c>
      <c r="F67" s="45">
        <f>SUM(F3:F66)</f>
        <v>0</v>
      </c>
    </row>
    <row r="68" spans="1:8" ht="21" customHeight="1" x14ac:dyDescent="0.25">
      <c r="A68" s="9" t="s">
        <v>0</v>
      </c>
    </row>
    <row r="69" spans="1:8" ht="21" customHeight="1" x14ac:dyDescent="0.25">
      <c r="A69" s="11" t="s">
        <v>1</v>
      </c>
      <c r="B69" s="12" t="s">
        <v>2</v>
      </c>
      <c r="C69" s="13" t="s">
        <v>4</v>
      </c>
      <c r="D69" s="14" t="s">
        <v>3</v>
      </c>
      <c r="E69" s="15" t="s">
        <v>5</v>
      </c>
      <c r="F69" s="16" t="s">
        <v>6</v>
      </c>
      <c r="G69" s="17" t="s">
        <v>7</v>
      </c>
      <c r="H69" s="18" t="s">
        <v>8</v>
      </c>
    </row>
    <row r="70" spans="1:8" ht="6.75" customHeight="1" x14ac:dyDescent="0.25">
      <c r="A70" s="21"/>
      <c r="B70" s="24"/>
      <c r="C70" s="31"/>
      <c r="D70" s="28"/>
      <c r="E70" s="34"/>
      <c r="F70" s="37"/>
    </row>
    <row r="71" spans="1:8" ht="13.5" customHeight="1" x14ac:dyDescent="0.25">
      <c r="A71" s="21"/>
      <c r="B71" s="25" t="s">
        <v>98</v>
      </c>
      <c r="C71" s="31"/>
      <c r="D71" s="28"/>
      <c r="E71" s="34"/>
      <c r="F71" s="37"/>
    </row>
    <row r="72" spans="1:8" ht="6.75" customHeight="1" x14ac:dyDescent="0.25">
      <c r="A72" s="21"/>
      <c r="B72" s="24"/>
      <c r="C72" s="31"/>
      <c r="D72" s="28"/>
      <c r="E72" s="34"/>
      <c r="F72" s="37"/>
    </row>
    <row r="73" spans="1:8" ht="13.5" customHeight="1" x14ac:dyDescent="0.25">
      <c r="A73" s="22" t="s">
        <v>11</v>
      </c>
      <c r="B73" s="26" t="s">
        <v>87</v>
      </c>
      <c r="C73" s="32">
        <v>1</v>
      </c>
      <c r="D73" s="29" t="s">
        <v>15</v>
      </c>
      <c r="E73" s="35"/>
      <c r="F73" s="38" t="str">
        <f>IF(OR(ISBLANK(C73), ISBLANK(E73)), "", IF(ISNUMBER(E73), ROUND(C73 * E73, 2), E73))</f>
        <v/>
      </c>
      <c r="G73" s="19" t="s">
        <v>99</v>
      </c>
      <c r="H73" s="20" t="s">
        <v>100</v>
      </c>
    </row>
    <row r="74" spans="1:8" ht="13.5" customHeight="1" x14ac:dyDescent="0.25">
      <c r="A74" s="21"/>
      <c r="B74" s="26" t="s">
        <v>101</v>
      </c>
      <c r="C74" s="31"/>
      <c r="D74" s="28"/>
      <c r="E74" s="34"/>
      <c r="F74" s="37"/>
    </row>
    <row r="75" spans="1:8" ht="13.5" customHeight="1" x14ac:dyDescent="0.25">
      <c r="A75" s="21"/>
      <c r="B75" s="26" t="s">
        <v>102</v>
      </c>
      <c r="C75" s="31"/>
      <c r="D75" s="28"/>
      <c r="E75" s="34"/>
      <c r="F75" s="37"/>
    </row>
    <row r="76" spans="1:8" ht="13.5" customHeight="1" x14ac:dyDescent="0.25">
      <c r="A76" s="21"/>
      <c r="B76" s="26" t="s">
        <v>83</v>
      </c>
      <c r="C76" s="31"/>
      <c r="D76" s="28"/>
      <c r="E76" s="34"/>
      <c r="F76" s="37"/>
    </row>
    <row r="77" spans="1:8" ht="6.75" customHeight="1" x14ac:dyDescent="0.25">
      <c r="A77" s="21"/>
      <c r="B77" s="24"/>
      <c r="C77" s="31"/>
      <c r="D77" s="28"/>
      <c r="E77" s="34"/>
      <c r="F77" s="37"/>
    </row>
    <row r="78" spans="1:8" ht="13.5" customHeight="1" x14ac:dyDescent="0.25">
      <c r="A78" s="22" t="s">
        <v>16</v>
      </c>
      <c r="B78" s="26" t="s">
        <v>105</v>
      </c>
      <c r="C78" s="32">
        <v>1</v>
      </c>
      <c r="D78" s="29" t="s">
        <v>15</v>
      </c>
      <c r="E78" s="35"/>
      <c r="F78" s="38" t="str">
        <f>IF(OR(ISBLANK(C78), ISBLANK(E78)), "", IF(ISNUMBER(E78), ROUND(C78 * E78, 2), E78))</f>
        <v/>
      </c>
      <c r="G78" s="19" t="s">
        <v>103</v>
      </c>
      <c r="H78" s="20" t="s">
        <v>104</v>
      </c>
    </row>
    <row r="79" spans="1:8" ht="13.5" customHeight="1" x14ac:dyDescent="0.25">
      <c r="A79" s="21"/>
      <c r="B79" s="26" t="s">
        <v>71</v>
      </c>
      <c r="C79" s="31"/>
      <c r="D79" s="28"/>
      <c r="E79" s="34"/>
      <c r="F79" s="37"/>
    </row>
    <row r="80" spans="1:8" ht="13.5" customHeight="1" x14ac:dyDescent="0.25">
      <c r="A80" s="21"/>
      <c r="B80" s="26" t="s">
        <v>72</v>
      </c>
      <c r="C80" s="31"/>
      <c r="D80" s="28"/>
      <c r="E80" s="34"/>
      <c r="F80" s="37"/>
    </row>
    <row r="81" spans="1:8" ht="6.75" customHeight="1" x14ac:dyDescent="0.25">
      <c r="A81" s="21"/>
      <c r="B81" s="24"/>
      <c r="C81" s="31"/>
      <c r="D81" s="28"/>
      <c r="E81" s="34"/>
      <c r="F81" s="37"/>
    </row>
    <row r="82" spans="1:8" ht="13.5" customHeight="1" x14ac:dyDescent="0.25">
      <c r="A82" s="22" t="s">
        <v>20</v>
      </c>
      <c r="B82" s="26" t="s">
        <v>105</v>
      </c>
      <c r="C82" s="32">
        <v>1</v>
      </c>
      <c r="D82" s="29" t="s">
        <v>15</v>
      </c>
      <c r="E82" s="35"/>
      <c r="F82" s="38" t="str">
        <f>IF(OR(ISBLANK(C82), ISBLANK(E82)), "", IF(ISNUMBER(E82), ROUND(C82 * E82, 2), E82))</f>
        <v/>
      </c>
      <c r="G82" s="19" t="s">
        <v>106</v>
      </c>
      <c r="H82" s="20" t="s">
        <v>107</v>
      </c>
    </row>
    <row r="83" spans="1:8" ht="13.5" customHeight="1" x14ac:dyDescent="0.25">
      <c r="A83" s="21"/>
      <c r="B83" s="26" t="s">
        <v>71</v>
      </c>
      <c r="C83" s="31"/>
      <c r="D83" s="28"/>
      <c r="E83" s="34"/>
      <c r="F83" s="37"/>
    </row>
    <row r="84" spans="1:8" ht="13.5" customHeight="1" x14ac:dyDescent="0.25">
      <c r="A84" s="21"/>
      <c r="B84" s="26" t="s">
        <v>76</v>
      </c>
      <c r="C84" s="31"/>
      <c r="D84" s="28"/>
      <c r="E84" s="34"/>
      <c r="F84" s="37"/>
    </row>
    <row r="85" spans="1:8" ht="13.5" customHeight="1" x14ac:dyDescent="0.25">
      <c r="A85" s="21"/>
      <c r="B85" s="26" t="s">
        <v>77</v>
      </c>
      <c r="C85" s="31"/>
      <c r="D85" s="28"/>
      <c r="E85" s="34"/>
      <c r="F85" s="37"/>
    </row>
    <row r="86" spans="1:8" ht="6.75" customHeight="1" x14ac:dyDescent="0.25">
      <c r="A86" s="21"/>
      <c r="B86" s="24"/>
      <c r="C86" s="31"/>
      <c r="D86" s="28"/>
      <c r="E86" s="34"/>
      <c r="F86" s="37"/>
    </row>
    <row r="87" spans="1:8" ht="13.5" customHeight="1" x14ac:dyDescent="0.25">
      <c r="A87" s="22" t="s">
        <v>24</v>
      </c>
      <c r="B87" s="26" t="s">
        <v>105</v>
      </c>
      <c r="C87" s="32">
        <v>1</v>
      </c>
      <c r="D87" s="29" t="s">
        <v>15</v>
      </c>
      <c r="E87" s="35"/>
      <c r="F87" s="38" t="str">
        <f>IF(OR(ISBLANK(C87), ISBLANK(E87)), "", IF(ISNUMBER(E87), ROUND(C87 * E87, 2), E87))</f>
        <v/>
      </c>
      <c r="G87" s="19" t="s">
        <v>108</v>
      </c>
      <c r="H87" s="20" t="s">
        <v>109</v>
      </c>
    </row>
    <row r="88" spans="1:8" ht="13.5" customHeight="1" x14ac:dyDescent="0.25">
      <c r="A88" s="21"/>
      <c r="B88" s="26" t="s">
        <v>81</v>
      </c>
      <c r="C88" s="31"/>
      <c r="D88" s="28"/>
      <c r="E88" s="34"/>
      <c r="F88" s="37"/>
    </row>
    <row r="89" spans="1:8" ht="13.5" customHeight="1" x14ac:dyDescent="0.25">
      <c r="A89" s="21"/>
      <c r="B89" s="26" t="s">
        <v>82</v>
      </c>
      <c r="C89" s="31"/>
      <c r="D89" s="28"/>
      <c r="E89" s="34"/>
      <c r="F89" s="37"/>
    </row>
    <row r="90" spans="1:8" ht="13.5" customHeight="1" x14ac:dyDescent="0.25">
      <c r="A90" s="21"/>
      <c r="B90" s="26" t="s">
        <v>83</v>
      </c>
      <c r="C90" s="31"/>
      <c r="D90" s="28"/>
      <c r="E90" s="34"/>
      <c r="F90" s="37"/>
    </row>
    <row r="91" spans="1:8" ht="6.75" customHeight="1" x14ac:dyDescent="0.25">
      <c r="A91" s="21"/>
      <c r="B91" s="24"/>
      <c r="C91" s="31"/>
      <c r="D91" s="28"/>
      <c r="E91" s="34"/>
      <c r="F91" s="37"/>
    </row>
    <row r="92" spans="1:8" ht="13.5" customHeight="1" x14ac:dyDescent="0.25">
      <c r="A92" s="21"/>
      <c r="B92" s="25" t="s">
        <v>110</v>
      </c>
      <c r="C92" s="31"/>
      <c r="D92" s="28"/>
      <c r="E92" s="34"/>
      <c r="F92" s="37"/>
    </row>
    <row r="93" spans="1:8" ht="6.75" customHeight="1" x14ac:dyDescent="0.25">
      <c r="A93" s="21"/>
      <c r="B93" s="24"/>
      <c r="C93" s="31"/>
      <c r="D93" s="28"/>
      <c r="E93" s="34"/>
      <c r="F93" s="37"/>
    </row>
    <row r="94" spans="1:8" ht="13.5" customHeight="1" x14ac:dyDescent="0.25">
      <c r="A94" s="22" t="s">
        <v>28</v>
      </c>
      <c r="B94" s="26" t="s">
        <v>113</v>
      </c>
      <c r="C94" s="32">
        <v>5</v>
      </c>
      <c r="D94" s="29" t="s">
        <v>119</v>
      </c>
      <c r="E94" s="35"/>
      <c r="F94" s="38" t="str">
        <f>IF(OR(ISBLANK(C94), ISBLANK(E94)), "", IF(ISNUMBER(E94), ROUND(C94 * E94, 2), E94))</f>
        <v/>
      </c>
      <c r="G94" s="19" t="s">
        <v>111</v>
      </c>
      <c r="H94" s="20" t="s">
        <v>112</v>
      </c>
    </row>
    <row r="95" spans="1:8" ht="13.5" customHeight="1" x14ac:dyDescent="0.25">
      <c r="A95" s="21"/>
      <c r="B95" s="26" t="s">
        <v>114</v>
      </c>
      <c r="C95" s="31"/>
      <c r="D95" s="28"/>
      <c r="E95" s="34"/>
      <c r="F95" s="37"/>
    </row>
    <row r="96" spans="1:8" ht="13.5" customHeight="1" x14ac:dyDescent="0.25">
      <c r="A96" s="21"/>
      <c r="B96" s="26" t="s">
        <v>115</v>
      </c>
      <c r="C96" s="31"/>
      <c r="D96" s="28"/>
      <c r="E96" s="34"/>
      <c r="F96" s="37"/>
    </row>
    <row r="97" spans="1:8" ht="13.5" customHeight="1" x14ac:dyDescent="0.25">
      <c r="A97" s="21"/>
      <c r="B97" s="26" t="s">
        <v>116</v>
      </c>
      <c r="C97" s="31"/>
      <c r="D97" s="28"/>
      <c r="E97" s="34"/>
      <c r="F97" s="37"/>
    </row>
    <row r="98" spans="1:8" ht="13.5" customHeight="1" x14ac:dyDescent="0.25">
      <c r="A98" s="21"/>
      <c r="B98" s="26" t="s">
        <v>117</v>
      </c>
      <c r="C98" s="31"/>
      <c r="D98" s="28"/>
      <c r="E98" s="34"/>
      <c r="F98" s="37"/>
    </row>
    <row r="99" spans="1:8" ht="13.5" customHeight="1" x14ac:dyDescent="0.25">
      <c r="A99" s="21"/>
      <c r="B99" s="26" t="s">
        <v>118</v>
      </c>
      <c r="C99" s="31"/>
      <c r="D99" s="28"/>
      <c r="E99" s="34"/>
      <c r="F99" s="37"/>
    </row>
    <row r="100" spans="1:8" ht="13.5" customHeight="1" x14ac:dyDescent="0.25">
      <c r="A100" s="21"/>
      <c r="B100" s="26" t="s">
        <v>83</v>
      </c>
      <c r="C100" s="31"/>
      <c r="D100" s="28"/>
      <c r="E100" s="34"/>
      <c r="F100" s="37"/>
    </row>
    <row r="101" spans="1:8" ht="6.75" customHeight="1" x14ac:dyDescent="0.25">
      <c r="A101" s="21"/>
      <c r="B101" s="24"/>
      <c r="C101" s="31"/>
      <c r="D101" s="28"/>
      <c r="E101" s="34"/>
      <c r="F101" s="37"/>
    </row>
    <row r="102" spans="1:8" ht="13.5" customHeight="1" x14ac:dyDescent="0.25">
      <c r="A102" s="21"/>
      <c r="B102" s="25" t="s">
        <v>120</v>
      </c>
      <c r="C102" s="31"/>
      <c r="D102" s="28"/>
      <c r="E102" s="34"/>
      <c r="F102" s="37"/>
    </row>
    <row r="103" spans="1:8" ht="6.75" customHeight="1" x14ac:dyDescent="0.25">
      <c r="A103" s="21"/>
      <c r="B103" s="24"/>
      <c r="C103" s="31"/>
      <c r="D103" s="28"/>
      <c r="E103" s="34"/>
      <c r="F103" s="37"/>
    </row>
    <row r="104" spans="1:8" ht="13.5" customHeight="1" x14ac:dyDescent="0.25">
      <c r="A104" s="22" t="s">
        <v>32</v>
      </c>
      <c r="B104" s="26" t="s">
        <v>123</v>
      </c>
      <c r="C104" s="32">
        <v>1</v>
      </c>
      <c r="D104" s="29" t="s">
        <v>15</v>
      </c>
      <c r="E104" s="35"/>
      <c r="F104" s="38" t="str">
        <f>IF(OR(ISBLANK(C104), ISBLANK(E104)), "", IF(ISNUMBER(E104), ROUND(C104 * E104, 2), E104))</f>
        <v/>
      </c>
      <c r="G104" s="19" t="s">
        <v>121</v>
      </c>
      <c r="H104" s="20" t="s">
        <v>122</v>
      </c>
    </row>
    <row r="105" spans="1:8" ht="13.5" customHeight="1" x14ac:dyDescent="0.25">
      <c r="A105" s="21"/>
      <c r="B105" s="26" t="s">
        <v>124</v>
      </c>
      <c r="C105" s="31"/>
      <c r="D105" s="28"/>
      <c r="E105" s="34"/>
      <c r="F105" s="37"/>
    </row>
    <row r="106" spans="1:8" ht="6.75" customHeight="1" x14ac:dyDescent="0.25">
      <c r="A106" s="21"/>
      <c r="B106" s="24"/>
      <c r="C106" s="31"/>
      <c r="D106" s="28"/>
      <c r="E106" s="34"/>
      <c r="F106" s="37"/>
    </row>
    <row r="107" spans="1:8" ht="13.5" customHeight="1" x14ac:dyDescent="0.25">
      <c r="A107" s="21"/>
      <c r="B107" s="25" t="s">
        <v>125</v>
      </c>
      <c r="C107" s="31"/>
      <c r="D107" s="28"/>
      <c r="E107" s="34"/>
      <c r="F107" s="37"/>
    </row>
    <row r="108" spans="1:8" ht="6.75" customHeight="1" x14ac:dyDescent="0.25">
      <c r="A108" s="21"/>
      <c r="B108" s="24"/>
      <c r="C108" s="31"/>
      <c r="D108" s="28"/>
      <c r="E108" s="34"/>
      <c r="F108" s="37"/>
    </row>
    <row r="109" spans="1:8" ht="13.5" customHeight="1" x14ac:dyDescent="0.25">
      <c r="A109" s="22" t="s">
        <v>37</v>
      </c>
      <c r="B109" s="26" t="s">
        <v>128</v>
      </c>
      <c r="C109" s="32">
        <v>1</v>
      </c>
      <c r="D109" s="29" t="s">
        <v>15</v>
      </c>
      <c r="E109" s="35"/>
      <c r="F109" s="38" t="str">
        <f>IF(OR(ISBLANK(C109), ISBLANK(E109)), "", IF(ISNUMBER(E109), ROUND(C109 * E109, 2), E109))</f>
        <v/>
      </c>
      <c r="G109" s="19" t="s">
        <v>126</v>
      </c>
      <c r="H109" s="20" t="s">
        <v>127</v>
      </c>
    </row>
    <row r="110" spans="1:8" ht="6.75" customHeight="1" x14ac:dyDescent="0.25">
      <c r="A110" s="21"/>
      <c r="B110" s="24"/>
      <c r="C110" s="31"/>
      <c r="D110" s="28"/>
      <c r="E110" s="34"/>
      <c r="F110" s="37"/>
    </row>
    <row r="111" spans="1:8" ht="13.5" customHeight="1" x14ac:dyDescent="0.25">
      <c r="A111" s="21"/>
      <c r="B111" s="25" t="s">
        <v>129</v>
      </c>
      <c r="C111" s="31"/>
      <c r="D111" s="28"/>
      <c r="E111" s="34"/>
      <c r="F111" s="37"/>
    </row>
    <row r="112" spans="1:8" ht="13.5" customHeight="1" x14ac:dyDescent="0.25">
      <c r="A112" s="21"/>
      <c r="B112" s="25" t="s">
        <v>130</v>
      </c>
      <c r="C112" s="31"/>
      <c r="D112" s="28"/>
      <c r="E112" s="34"/>
      <c r="F112" s="37"/>
    </row>
    <row r="113" spans="1:8" ht="6.75" customHeight="1" x14ac:dyDescent="0.25">
      <c r="A113" s="21"/>
      <c r="B113" s="24"/>
      <c r="C113" s="31"/>
      <c r="D113" s="28"/>
      <c r="E113" s="34"/>
      <c r="F113" s="37"/>
    </row>
    <row r="114" spans="1:8" ht="13.5" customHeight="1" x14ac:dyDescent="0.25">
      <c r="A114" s="22" t="s">
        <v>45</v>
      </c>
      <c r="B114" s="26" t="s">
        <v>133</v>
      </c>
      <c r="C114" s="32">
        <v>1</v>
      </c>
      <c r="D114" s="29" t="s">
        <v>15</v>
      </c>
      <c r="E114" s="35"/>
      <c r="F114" s="38" t="str">
        <f>IF(OR(ISBLANK(C114), ISBLANK(E114)), "", IF(ISNUMBER(E114), ROUND(C114 * E114, 2), E114))</f>
        <v/>
      </c>
      <c r="G114" s="19" t="s">
        <v>131</v>
      </c>
      <c r="H114" s="20" t="s">
        <v>132</v>
      </c>
    </row>
    <row r="115" spans="1:8" ht="13.5" customHeight="1" x14ac:dyDescent="0.25">
      <c r="A115" s="21"/>
      <c r="B115" s="26" t="s">
        <v>134</v>
      </c>
      <c r="C115" s="31"/>
      <c r="D115" s="28"/>
      <c r="E115" s="34"/>
      <c r="F115" s="37"/>
    </row>
    <row r="116" spans="1:8" ht="6.75" customHeight="1" x14ac:dyDescent="0.25">
      <c r="A116" s="21"/>
      <c r="B116" s="24"/>
      <c r="C116" s="31"/>
      <c r="D116" s="28"/>
      <c r="E116" s="34"/>
      <c r="F116" s="37"/>
    </row>
    <row r="117" spans="1:8" ht="13.5" customHeight="1" x14ac:dyDescent="0.25">
      <c r="A117" s="22" t="s">
        <v>49</v>
      </c>
      <c r="B117" s="26" t="s">
        <v>133</v>
      </c>
      <c r="C117" s="32">
        <v>1</v>
      </c>
      <c r="D117" s="29" t="s">
        <v>15</v>
      </c>
      <c r="E117" s="35"/>
      <c r="F117" s="38" t="str">
        <f>IF(OR(ISBLANK(C117), ISBLANK(E117)), "", IF(ISNUMBER(E117), ROUND(C117 * E117, 2), E117))</f>
        <v/>
      </c>
      <c r="G117" s="19" t="s">
        <v>135</v>
      </c>
      <c r="H117" s="20" t="s">
        <v>136</v>
      </c>
    </row>
    <row r="118" spans="1:8" ht="13.5" customHeight="1" x14ac:dyDescent="0.25">
      <c r="A118" s="21"/>
      <c r="B118" s="26" t="s">
        <v>137</v>
      </c>
      <c r="C118" s="31"/>
      <c r="D118" s="28"/>
      <c r="E118" s="34"/>
      <c r="F118" s="37"/>
    </row>
    <row r="119" spans="1:8" ht="6.75" customHeight="1" x14ac:dyDescent="0.25">
      <c r="A119" s="21"/>
      <c r="B119" s="24"/>
      <c r="C119" s="31"/>
      <c r="D119" s="28"/>
      <c r="E119" s="34"/>
      <c r="F119" s="37"/>
    </row>
    <row r="120" spans="1:8" ht="13.5" customHeight="1" x14ac:dyDescent="0.25">
      <c r="A120" s="22" t="s">
        <v>55</v>
      </c>
      <c r="B120" s="26" t="s">
        <v>133</v>
      </c>
      <c r="C120" s="32">
        <v>1</v>
      </c>
      <c r="D120" s="29" t="s">
        <v>15</v>
      </c>
      <c r="E120" s="35"/>
      <c r="F120" s="38" t="str">
        <f>IF(OR(ISBLANK(C120), ISBLANK(E120)), "", IF(ISNUMBER(E120), ROUND(C120 * E120, 2), E120))</f>
        <v/>
      </c>
      <c r="G120" s="19" t="s">
        <v>138</v>
      </c>
      <c r="H120" s="20" t="s">
        <v>139</v>
      </c>
    </row>
    <row r="121" spans="1:8" ht="13.5" customHeight="1" x14ac:dyDescent="0.25">
      <c r="A121" s="21"/>
      <c r="B121" s="26" t="s">
        <v>140</v>
      </c>
      <c r="C121" s="31"/>
      <c r="D121" s="28"/>
      <c r="E121" s="34"/>
      <c r="F121" s="37"/>
    </row>
    <row r="122" spans="1:8" ht="6.75" customHeight="1" x14ac:dyDescent="0.25">
      <c r="A122" s="21"/>
      <c r="B122" s="24"/>
      <c r="C122" s="31"/>
      <c r="D122" s="28"/>
      <c r="E122" s="34"/>
      <c r="F122" s="37"/>
    </row>
    <row r="123" spans="1:8" ht="13.5" customHeight="1" x14ac:dyDescent="0.25">
      <c r="A123" s="22" t="s">
        <v>60</v>
      </c>
      <c r="B123" s="26" t="s">
        <v>143</v>
      </c>
      <c r="C123" s="32">
        <v>1</v>
      </c>
      <c r="D123" s="29" t="s">
        <v>15</v>
      </c>
      <c r="E123" s="35"/>
      <c r="F123" s="38" t="str">
        <f>IF(OR(ISBLANK(C123), ISBLANK(E123)), "", IF(ISNUMBER(E123), ROUND(C123 * E123, 2), E123))</f>
        <v/>
      </c>
      <c r="G123" s="19" t="s">
        <v>141</v>
      </c>
      <c r="H123" s="20" t="s">
        <v>142</v>
      </c>
    </row>
    <row r="124" spans="1:8" ht="13.5" customHeight="1" x14ac:dyDescent="0.25">
      <c r="A124" s="21"/>
      <c r="B124" s="26" t="s">
        <v>144</v>
      </c>
      <c r="C124" s="31"/>
      <c r="D124" s="28"/>
      <c r="E124" s="34"/>
      <c r="F124" s="37"/>
    </row>
    <row r="125" spans="1:8" ht="6.75" customHeight="1" x14ac:dyDescent="0.25">
      <c r="A125" s="21"/>
      <c r="B125" s="24"/>
      <c r="C125" s="31"/>
      <c r="D125" s="28"/>
      <c r="E125" s="34"/>
      <c r="F125" s="37"/>
    </row>
    <row r="126" spans="1:8" ht="13.5" customHeight="1" x14ac:dyDescent="0.25">
      <c r="A126" s="22" t="s">
        <v>67</v>
      </c>
      <c r="B126" s="26" t="s">
        <v>133</v>
      </c>
      <c r="C126" s="32">
        <v>1</v>
      </c>
      <c r="D126" s="29" t="s">
        <v>15</v>
      </c>
      <c r="E126" s="35"/>
      <c r="F126" s="38" t="str">
        <f>IF(OR(ISBLANK(C126), ISBLANK(E126)), "", IF(ISNUMBER(E126), ROUND(C126 * E126, 2), E126))</f>
        <v/>
      </c>
      <c r="G126" s="19" t="s">
        <v>145</v>
      </c>
      <c r="H126" s="20" t="s">
        <v>146</v>
      </c>
    </row>
    <row r="127" spans="1:8" ht="13.5" customHeight="1" x14ac:dyDescent="0.25">
      <c r="A127" s="21"/>
      <c r="B127" s="26" t="s">
        <v>147</v>
      </c>
      <c r="C127" s="31"/>
      <c r="D127" s="28"/>
      <c r="E127" s="34"/>
      <c r="F127" s="37"/>
    </row>
    <row r="128" spans="1:8" ht="13.5" customHeight="1" x14ac:dyDescent="0.25">
      <c r="A128" s="21"/>
      <c r="B128" s="26" t="s">
        <v>148</v>
      </c>
      <c r="C128" s="31"/>
      <c r="D128" s="28"/>
      <c r="E128" s="34"/>
      <c r="F128" s="37"/>
    </row>
    <row r="129" spans="1:8" ht="12" customHeight="1" x14ac:dyDescent="0.25">
      <c r="A129" s="23"/>
      <c r="B129" s="27"/>
      <c r="C129" s="33"/>
      <c r="D129" s="30"/>
      <c r="E129" s="36"/>
      <c r="F129" s="39"/>
    </row>
    <row r="130" spans="1:8" ht="21" customHeight="1" x14ac:dyDescent="0.25">
      <c r="A130" s="44" t="s">
        <v>95</v>
      </c>
      <c r="B130" s="40"/>
      <c r="C130" s="41" t="s">
        <v>149</v>
      </c>
      <c r="D130" s="42"/>
      <c r="E130" s="43" t="s">
        <v>97</v>
      </c>
      <c r="F130" s="45">
        <f>SUM(F70:F129)</f>
        <v>0</v>
      </c>
    </row>
    <row r="131" spans="1:8" ht="21" customHeight="1" x14ac:dyDescent="0.25">
      <c r="A131" s="9" t="s">
        <v>0</v>
      </c>
    </row>
    <row r="132" spans="1:8" ht="21" customHeight="1" x14ac:dyDescent="0.25">
      <c r="A132" s="11" t="s">
        <v>1</v>
      </c>
      <c r="B132" s="12" t="s">
        <v>2</v>
      </c>
      <c r="C132" s="13" t="s">
        <v>4</v>
      </c>
      <c r="D132" s="14" t="s">
        <v>3</v>
      </c>
      <c r="E132" s="15" t="s">
        <v>5</v>
      </c>
      <c r="F132" s="16" t="s">
        <v>6</v>
      </c>
      <c r="G132" s="17" t="s">
        <v>7</v>
      </c>
      <c r="H132" s="18" t="s">
        <v>8</v>
      </c>
    </row>
    <row r="133" spans="1:8" ht="13.5" customHeight="1" x14ac:dyDescent="0.25">
      <c r="A133" s="21"/>
      <c r="B133" s="24"/>
      <c r="C133" s="31"/>
      <c r="D133" s="28"/>
      <c r="E133" s="34"/>
      <c r="F133" s="37"/>
    </row>
    <row r="134" spans="1:8" ht="13.5" customHeight="1" x14ac:dyDescent="0.25">
      <c r="A134" s="21"/>
      <c r="B134" s="25" t="s">
        <v>150</v>
      </c>
      <c r="C134" s="31"/>
      <c r="D134" s="28"/>
      <c r="E134" s="34"/>
      <c r="F134" s="37"/>
    </row>
    <row r="135" spans="1:8" ht="13.5" customHeight="1" x14ac:dyDescent="0.25">
      <c r="A135" s="21"/>
      <c r="B135" s="24"/>
      <c r="C135" s="31"/>
      <c r="D135" s="28"/>
      <c r="E135" s="34"/>
      <c r="F135" s="37"/>
    </row>
    <row r="136" spans="1:8" ht="13.5" customHeight="1" x14ac:dyDescent="0.25">
      <c r="A136" s="22" t="s">
        <v>11</v>
      </c>
      <c r="B136" s="26" t="s">
        <v>153</v>
      </c>
      <c r="C136" s="32">
        <v>1</v>
      </c>
      <c r="D136" s="29" t="s">
        <v>15</v>
      </c>
      <c r="E136" s="35"/>
      <c r="F136" s="38" t="str">
        <f>IF(OR(ISBLANK(C136), ISBLANK(E136)), "", IF(ISNUMBER(E136), ROUND(C136 * E136, 2), E136))</f>
        <v/>
      </c>
      <c r="G136" s="19" t="s">
        <v>151</v>
      </c>
      <c r="H136" s="20" t="s">
        <v>152</v>
      </c>
    </row>
    <row r="137" spans="1:8" ht="13.5" customHeight="1" x14ac:dyDescent="0.25">
      <c r="A137" s="21"/>
      <c r="B137" s="26" t="s">
        <v>154</v>
      </c>
      <c r="C137" s="31"/>
      <c r="D137" s="28"/>
      <c r="E137" s="34"/>
      <c r="F137" s="37"/>
    </row>
    <row r="138" spans="1:8" ht="13.5" customHeight="1" x14ac:dyDescent="0.25">
      <c r="A138" s="21"/>
      <c r="B138" s="26" t="s">
        <v>155</v>
      </c>
      <c r="C138" s="31"/>
      <c r="D138" s="28"/>
      <c r="E138" s="34"/>
      <c r="F138" s="37"/>
    </row>
    <row r="139" spans="1:8" ht="13.5" customHeight="1" x14ac:dyDescent="0.25">
      <c r="A139" s="21"/>
      <c r="B139" s="24"/>
      <c r="C139" s="31"/>
      <c r="D139" s="28"/>
      <c r="E139" s="34"/>
      <c r="F139" s="37"/>
    </row>
    <row r="140" spans="1:8" ht="13.5" customHeight="1" x14ac:dyDescent="0.25">
      <c r="A140" s="21"/>
      <c r="B140" s="25" t="s">
        <v>156</v>
      </c>
      <c r="C140" s="31"/>
      <c r="D140" s="28"/>
      <c r="E140" s="34"/>
      <c r="F140" s="37"/>
    </row>
    <row r="141" spans="1:8" ht="13.5" customHeight="1" x14ac:dyDescent="0.25">
      <c r="A141" s="21"/>
      <c r="B141" s="24"/>
      <c r="C141" s="31"/>
      <c r="D141" s="28"/>
      <c r="E141" s="34"/>
      <c r="F141" s="37"/>
    </row>
    <row r="142" spans="1:8" ht="13.5" customHeight="1" x14ac:dyDescent="0.25">
      <c r="A142" s="22" t="s">
        <v>16</v>
      </c>
      <c r="B142" s="26" t="s">
        <v>159</v>
      </c>
      <c r="C142" s="32">
        <v>1</v>
      </c>
      <c r="D142" s="29" t="s">
        <v>15</v>
      </c>
      <c r="E142" s="35"/>
      <c r="F142" s="38" t="str">
        <f>IF(OR(ISBLANK(C142), ISBLANK(E142)), "", IF(ISNUMBER(E142), ROUND(C142 * E142, 2), E142))</f>
        <v/>
      </c>
      <c r="G142" s="19" t="s">
        <v>157</v>
      </c>
      <c r="H142" s="20" t="s">
        <v>158</v>
      </c>
    </row>
    <row r="143" spans="1:8" ht="13.5" customHeight="1" x14ac:dyDescent="0.25">
      <c r="A143" s="21"/>
      <c r="B143" s="26" t="s">
        <v>160</v>
      </c>
      <c r="C143" s="31"/>
      <c r="D143" s="28"/>
      <c r="E143" s="34"/>
      <c r="F143" s="37"/>
    </row>
    <row r="144" spans="1:8" ht="13.5" customHeight="1" x14ac:dyDescent="0.25">
      <c r="A144" s="21"/>
      <c r="B144" s="24"/>
      <c r="C144" s="31"/>
      <c r="D144" s="28"/>
      <c r="E144" s="34"/>
      <c r="F144" s="37"/>
    </row>
    <row r="145" spans="1:8" ht="13.5" customHeight="1" x14ac:dyDescent="0.25">
      <c r="A145" s="21"/>
      <c r="B145" s="25" t="s">
        <v>161</v>
      </c>
      <c r="C145" s="31"/>
      <c r="D145" s="28"/>
      <c r="E145" s="34"/>
      <c r="F145" s="37"/>
    </row>
    <row r="146" spans="1:8" ht="13.5" customHeight="1" x14ac:dyDescent="0.25">
      <c r="A146" s="21"/>
      <c r="B146" s="24"/>
      <c r="C146" s="31"/>
      <c r="D146" s="28"/>
      <c r="E146" s="34"/>
      <c r="F146" s="37"/>
    </row>
    <row r="147" spans="1:8" ht="13.5" customHeight="1" x14ac:dyDescent="0.25">
      <c r="A147" s="22" t="s">
        <v>20</v>
      </c>
      <c r="B147" s="26" t="s">
        <v>161</v>
      </c>
      <c r="C147" s="32">
        <v>1</v>
      </c>
      <c r="D147" s="29" t="s">
        <v>15</v>
      </c>
      <c r="E147" s="35"/>
      <c r="F147" s="38" t="str">
        <f>IF(OR(ISBLANK(C147), ISBLANK(E147)), "", IF(ISNUMBER(E147), ROUND(C147 * E147, 2), E147))</f>
        <v/>
      </c>
      <c r="G147" s="19" t="s">
        <v>162</v>
      </c>
      <c r="H147" s="20" t="s">
        <v>163</v>
      </c>
    </row>
    <row r="148" spans="1:8" ht="13.5" customHeight="1" x14ac:dyDescent="0.25">
      <c r="A148" s="21"/>
      <c r="B148" s="24"/>
      <c r="C148" s="31"/>
      <c r="D148" s="28"/>
      <c r="E148" s="34"/>
      <c r="F148" s="37"/>
    </row>
    <row r="149" spans="1:8" ht="13.5" customHeight="1" x14ac:dyDescent="0.25">
      <c r="A149" s="21"/>
      <c r="B149" s="25" t="s">
        <v>164</v>
      </c>
      <c r="C149" s="31"/>
      <c r="D149" s="28"/>
      <c r="E149" s="34"/>
      <c r="F149" s="37"/>
    </row>
    <row r="150" spans="1:8" ht="13.5" customHeight="1" x14ac:dyDescent="0.25">
      <c r="A150" s="21"/>
      <c r="B150" s="24"/>
      <c r="C150" s="31"/>
      <c r="D150" s="28"/>
      <c r="E150" s="34"/>
      <c r="F150" s="37"/>
    </row>
    <row r="151" spans="1:8" ht="13.5" customHeight="1" x14ac:dyDescent="0.25">
      <c r="A151" s="22" t="s">
        <v>24</v>
      </c>
      <c r="B151" s="26" t="s">
        <v>164</v>
      </c>
      <c r="C151" s="32">
        <v>1</v>
      </c>
      <c r="D151" s="29" t="s">
        <v>15</v>
      </c>
      <c r="E151" s="35"/>
      <c r="F151" s="38" t="str">
        <f>IF(OR(ISBLANK(C151), ISBLANK(E151)), "", IF(ISNUMBER(E151), ROUND(C151 * E151, 2), E151))</f>
        <v/>
      </c>
      <c r="G151" s="19" t="s">
        <v>165</v>
      </c>
      <c r="H151" s="20" t="s">
        <v>166</v>
      </c>
    </row>
    <row r="152" spans="1:8" ht="13.5" customHeight="1" x14ac:dyDescent="0.25">
      <c r="A152" s="21"/>
      <c r="B152" s="24"/>
      <c r="C152" s="31"/>
      <c r="D152" s="28"/>
      <c r="E152" s="34"/>
      <c r="F152" s="37"/>
    </row>
    <row r="153" spans="1:8" ht="13.5" customHeight="1" x14ac:dyDescent="0.25">
      <c r="A153" s="21"/>
      <c r="B153" s="24"/>
      <c r="C153" s="31"/>
      <c r="D153" s="28"/>
      <c r="E153" s="34"/>
      <c r="F153" s="37"/>
    </row>
    <row r="154" spans="1:8" ht="13.5" customHeight="1" x14ac:dyDescent="0.25">
      <c r="A154" s="21"/>
      <c r="B154" s="24"/>
      <c r="C154" s="31"/>
      <c r="D154" s="28"/>
      <c r="E154" s="34"/>
      <c r="F154" s="37"/>
    </row>
    <row r="155" spans="1:8" ht="13.5" customHeight="1" x14ac:dyDescent="0.25">
      <c r="A155" s="21"/>
      <c r="B155" s="24"/>
      <c r="C155" s="31"/>
      <c r="D155" s="28"/>
      <c r="E155" s="34"/>
      <c r="F155" s="37"/>
    </row>
    <row r="156" spans="1:8" ht="13.5" customHeight="1" x14ac:dyDescent="0.25">
      <c r="A156" s="21"/>
      <c r="B156" s="24"/>
      <c r="C156" s="31"/>
      <c r="D156" s="28"/>
      <c r="E156" s="34"/>
      <c r="F156" s="37"/>
    </row>
    <row r="157" spans="1:8" ht="13.5" customHeight="1" x14ac:dyDescent="0.25">
      <c r="A157" s="21"/>
      <c r="B157" s="24"/>
      <c r="C157" s="31"/>
      <c r="D157" s="28"/>
      <c r="E157" s="34"/>
      <c r="F157" s="37"/>
    </row>
    <row r="158" spans="1:8" ht="13.5" customHeight="1" x14ac:dyDescent="0.25">
      <c r="A158" s="21"/>
      <c r="B158" s="24"/>
      <c r="C158" s="31"/>
      <c r="D158" s="28"/>
      <c r="E158" s="34"/>
      <c r="F158" s="37"/>
    </row>
    <row r="159" spans="1:8" ht="13.5" customHeight="1" x14ac:dyDescent="0.25">
      <c r="A159" s="21"/>
      <c r="B159" s="24"/>
      <c r="C159" s="31"/>
      <c r="D159" s="28"/>
      <c r="E159" s="34"/>
      <c r="F159" s="37"/>
    </row>
    <row r="160" spans="1:8" ht="13.5" customHeight="1" x14ac:dyDescent="0.25">
      <c r="A160" s="21"/>
      <c r="B160" s="24"/>
      <c r="C160" s="31"/>
      <c r="D160" s="28"/>
      <c r="E160" s="34"/>
      <c r="F160" s="37"/>
    </row>
    <row r="161" spans="1:6" ht="13.5" customHeight="1" x14ac:dyDescent="0.25">
      <c r="A161" s="21"/>
      <c r="B161" s="24"/>
      <c r="C161" s="31"/>
      <c r="D161" s="28"/>
      <c r="E161" s="34"/>
      <c r="F161" s="37"/>
    </row>
    <row r="162" spans="1:6" ht="13.5" customHeight="1" x14ac:dyDescent="0.25">
      <c r="A162" s="21"/>
      <c r="B162" s="24"/>
      <c r="C162" s="31"/>
      <c r="D162" s="28"/>
      <c r="E162" s="34"/>
      <c r="F162" s="37"/>
    </row>
    <row r="163" spans="1:6" ht="13.5" customHeight="1" x14ac:dyDescent="0.25">
      <c r="A163" s="21"/>
      <c r="B163" s="24"/>
      <c r="C163" s="31"/>
      <c r="D163" s="28"/>
      <c r="E163" s="34"/>
      <c r="F163" s="37"/>
    </row>
    <row r="164" spans="1:6" ht="13.5" customHeight="1" x14ac:dyDescent="0.25">
      <c r="A164" s="21"/>
      <c r="B164" s="24"/>
      <c r="C164" s="31"/>
      <c r="D164" s="28"/>
      <c r="E164" s="34"/>
      <c r="F164" s="37"/>
    </row>
    <row r="165" spans="1:6" ht="13.5" customHeight="1" x14ac:dyDescent="0.25">
      <c r="A165" s="21"/>
      <c r="B165" s="24"/>
      <c r="C165" s="31"/>
      <c r="D165" s="28"/>
      <c r="E165" s="34"/>
      <c r="F165" s="37"/>
    </row>
    <row r="166" spans="1:6" ht="13.5" customHeight="1" x14ac:dyDescent="0.25">
      <c r="A166" s="21"/>
      <c r="B166" s="24"/>
      <c r="C166" s="31"/>
      <c r="D166" s="28"/>
      <c r="E166" s="34"/>
      <c r="F166" s="37"/>
    </row>
    <row r="167" spans="1:6" ht="13.5" customHeight="1" x14ac:dyDescent="0.25">
      <c r="A167" s="21"/>
      <c r="B167" s="24"/>
      <c r="C167" s="31"/>
      <c r="D167" s="28"/>
      <c r="E167" s="34"/>
      <c r="F167" s="37"/>
    </row>
    <row r="168" spans="1:6" ht="13.5" customHeight="1" x14ac:dyDescent="0.25">
      <c r="A168" s="21"/>
      <c r="B168" s="24"/>
      <c r="C168" s="31"/>
      <c r="D168" s="28"/>
      <c r="E168" s="34"/>
      <c r="F168" s="37"/>
    </row>
    <row r="169" spans="1:6" ht="13.5" customHeight="1" x14ac:dyDescent="0.25">
      <c r="A169" s="21"/>
      <c r="B169" s="24"/>
      <c r="C169" s="31"/>
      <c r="D169" s="28"/>
      <c r="E169" s="34"/>
      <c r="F169" s="37"/>
    </row>
    <row r="170" spans="1:6" ht="13.5" customHeight="1" x14ac:dyDescent="0.25">
      <c r="A170" s="21"/>
      <c r="B170" s="24"/>
      <c r="C170" s="31"/>
      <c r="D170" s="28"/>
      <c r="E170" s="34"/>
      <c r="F170" s="37"/>
    </row>
    <row r="171" spans="1:6" ht="13.5" customHeight="1" x14ac:dyDescent="0.25">
      <c r="A171" s="21"/>
      <c r="B171" s="24"/>
      <c r="C171" s="31"/>
      <c r="D171" s="28"/>
      <c r="E171" s="34"/>
      <c r="F171" s="37"/>
    </row>
    <row r="172" spans="1:6" ht="13.5" customHeight="1" x14ac:dyDescent="0.25">
      <c r="A172" s="21"/>
      <c r="B172" s="24"/>
      <c r="C172" s="31"/>
      <c r="D172" s="28"/>
      <c r="E172" s="34"/>
      <c r="F172" s="37"/>
    </row>
    <row r="173" spans="1:6" ht="13.5" customHeight="1" x14ac:dyDescent="0.25">
      <c r="A173" s="21"/>
      <c r="B173" s="24"/>
      <c r="C173" s="31"/>
      <c r="D173" s="28"/>
      <c r="E173" s="34"/>
      <c r="F173" s="37"/>
    </row>
    <row r="174" spans="1:6" ht="13.5" customHeight="1" x14ac:dyDescent="0.25">
      <c r="A174" s="21"/>
      <c r="B174" s="24"/>
      <c r="C174" s="31"/>
      <c r="D174" s="28"/>
      <c r="E174" s="34"/>
      <c r="F174" s="37"/>
    </row>
    <row r="175" spans="1:6" ht="13.5" customHeight="1" x14ac:dyDescent="0.25">
      <c r="A175" s="21"/>
      <c r="B175" s="24"/>
      <c r="C175" s="31"/>
      <c r="D175" s="28"/>
      <c r="E175" s="34"/>
      <c r="F175" s="37"/>
    </row>
    <row r="176" spans="1:6" ht="13.5" customHeight="1" x14ac:dyDescent="0.25">
      <c r="A176" s="21"/>
      <c r="B176" s="24"/>
      <c r="C176" s="31"/>
      <c r="D176" s="28"/>
      <c r="E176" s="34"/>
      <c r="F176" s="37"/>
    </row>
    <row r="177" spans="1:8" ht="13.5" customHeight="1" x14ac:dyDescent="0.25">
      <c r="A177" s="21"/>
      <c r="B177" s="24"/>
      <c r="C177" s="31"/>
      <c r="D177" s="28"/>
      <c r="E177" s="34"/>
      <c r="F177" s="37"/>
    </row>
    <row r="178" spans="1:8" ht="13.5" customHeight="1" x14ac:dyDescent="0.25">
      <c r="A178" s="21"/>
      <c r="B178" s="24"/>
      <c r="C178" s="31"/>
      <c r="D178" s="28"/>
      <c r="E178" s="34"/>
      <c r="F178" s="37"/>
    </row>
    <row r="179" spans="1:8" ht="13.5" customHeight="1" x14ac:dyDescent="0.25">
      <c r="A179" s="21"/>
      <c r="B179" s="24"/>
      <c r="C179" s="31"/>
      <c r="D179" s="28"/>
      <c r="E179" s="34"/>
      <c r="F179" s="37"/>
    </row>
    <row r="180" spans="1:8" ht="13.5" customHeight="1" x14ac:dyDescent="0.25">
      <c r="A180" s="21"/>
      <c r="B180" s="24"/>
      <c r="C180" s="31"/>
      <c r="D180" s="28"/>
      <c r="E180" s="34"/>
      <c r="F180" s="37"/>
    </row>
    <row r="181" spans="1:8" ht="13.5" customHeight="1" x14ac:dyDescent="0.25">
      <c r="A181" s="21"/>
      <c r="B181" s="24"/>
      <c r="C181" s="31"/>
      <c r="D181" s="28"/>
      <c r="E181" s="34"/>
      <c r="F181" s="37"/>
    </row>
    <row r="182" spans="1:8" ht="13.5" customHeight="1" x14ac:dyDescent="0.25">
      <c r="A182" s="21"/>
      <c r="B182" s="24"/>
      <c r="C182" s="31"/>
      <c r="D182" s="28"/>
      <c r="E182" s="34"/>
      <c r="F182" s="37"/>
    </row>
    <row r="183" spans="1:8" ht="13.5" customHeight="1" x14ac:dyDescent="0.25">
      <c r="A183" s="21"/>
      <c r="B183" s="24"/>
      <c r="C183" s="31"/>
      <c r="D183" s="28"/>
      <c r="E183" s="34"/>
      <c r="F183" s="37"/>
    </row>
    <row r="184" spans="1:8" ht="5.25" customHeight="1" x14ac:dyDescent="0.25">
      <c r="A184" s="23"/>
      <c r="B184" s="27"/>
      <c r="C184" s="33"/>
      <c r="D184" s="30"/>
      <c r="E184" s="36"/>
      <c r="F184" s="39"/>
    </row>
    <row r="185" spans="1:8" ht="21" customHeight="1" x14ac:dyDescent="0.25">
      <c r="A185" s="44" t="s">
        <v>95</v>
      </c>
      <c r="B185" s="40"/>
      <c r="C185" s="41" t="s">
        <v>167</v>
      </c>
      <c r="D185" s="42"/>
      <c r="E185" s="43" t="s">
        <v>97</v>
      </c>
      <c r="F185" s="45">
        <f>SUM(F133:F184)</f>
        <v>0</v>
      </c>
    </row>
    <row r="186" spans="1:8" ht="21" customHeight="1" x14ac:dyDescent="0.25">
      <c r="A186" s="9" t="s">
        <v>0</v>
      </c>
    </row>
    <row r="187" spans="1:8" ht="21" customHeight="1" x14ac:dyDescent="0.25">
      <c r="A187" s="11"/>
      <c r="B187" s="48" t="s">
        <v>2</v>
      </c>
      <c r="C187" s="47"/>
      <c r="D187" s="10"/>
      <c r="E187" s="49"/>
      <c r="F187" s="16" t="s">
        <v>6</v>
      </c>
      <c r="G187" s="17" t="s">
        <v>7</v>
      </c>
      <c r="H187" s="18" t="s">
        <v>8</v>
      </c>
    </row>
    <row r="188" spans="1:8" ht="13.5" customHeight="1" x14ac:dyDescent="0.25">
      <c r="A188" s="21"/>
      <c r="F188" s="37"/>
    </row>
    <row r="189" spans="1:8" ht="13.5" customHeight="1" x14ac:dyDescent="0.25">
      <c r="A189" s="21"/>
      <c r="B189" s="46" t="s">
        <v>9</v>
      </c>
      <c r="F189" s="38">
        <f>SUM(F8, F10, F12, F14, F16, F18, F22, F28, F30, F34, F37, F43, F47, F52, F57, F62, F73, F78, F82, F87, F94, F104, F109, F114, F117, F120, F123, F126, F136, F142, F147, F151)</f>
        <v>0</v>
      </c>
    </row>
    <row r="190" spans="1:8" ht="13.5" customHeight="1" x14ac:dyDescent="0.25">
      <c r="A190" s="21"/>
      <c r="F190" s="37"/>
    </row>
    <row r="191" spans="1:8" ht="13.5" customHeight="1" x14ac:dyDescent="0.25">
      <c r="A191" s="21"/>
      <c r="F191" s="37"/>
    </row>
    <row r="192" spans="1:8" ht="13.5" customHeight="1" x14ac:dyDescent="0.25">
      <c r="A192" s="21"/>
      <c r="F192" s="37"/>
    </row>
    <row r="193" spans="1:6" ht="13.5" customHeight="1" x14ac:dyDescent="0.25">
      <c r="A193" s="21"/>
      <c r="F193" s="37"/>
    </row>
    <row r="194" spans="1:6" ht="13.5" customHeight="1" x14ac:dyDescent="0.25">
      <c r="A194" s="21"/>
      <c r="F194" s="37"/>
    </row>
    <row r="195" spans="1:6" ht="13.5" customHeight="1" x14ac:dyDescent="0.25">
      <c r="A195" s="21"/>
      <c r="F195" s="37"/>
    </row>
    <row r="196" spans="1:6" ht="13.5" customHeight="1" x14ac:dyDescent="0.25">
      <c r="A196" s="21"/>
      <c r="F196" s="37"/>
    </row>
    <row r="197" spans="1:6" ht="13.5" customHeight="1" x14ac:dyDescent="0.25">
      <c r="A197" s="21"/>
      <c r="F197" s="37"/>
    </row>
    <row r="198" spans="1:6" ht="13.5" customHeight="1" x14ac:dyDescent="0.25">
      <c r="A198" s="21"/>
      <c r="F198" s="37"/>
    </row>
    <row r="199" spans="1:6" ht="13.5" customHeight="1" x14ac:dyDescent="0.25">
      <c r="A199" s="21"/>
      <c r="F199" s="37"/>
    </row>
    <row r="200" spans="1:6" ht="13.5" customHeight="1" x14ac:dyDescent="0.25">
      <c r="A200" s="21"/>
      <c r="F200" s="37"/>
    </row>
    <row r="201" spans="1:6" ht="13.5" customHeight="1" x14ac:dyDescent="0.25">
      <c r="A201" s="21"/>
      <c r="F201" s="37"/>
    </row>
    <row r="202" spans="1:6" ht="13.5" customHeight="1" x14ac:dyDescent="0.25">
      <c r="A202" s="21"/>
      <c r="F202" s="37"/>
    </row>
    <row r="203" spans="1:6" ht="13.5" customHeight="1" x14ac:dyDescent="0.25">
      <c r="A203" s="21"/>
      <c r="F203" s="37"/>
    </row>
    <row r="204" spans="1:6" ht="13.5" customHeight="1" x14ac:dyDescent="0.25">
      <c r="A204" s="21"/>
      <c r="F204" s="37"/>
    </row>
    <row r="205" spans="1:6" ht="13.5" customHeight="1" x14ac:dyDescent="0.25">
      <c r="A205" s="21"/>
      <c r="F205" s="37"/>
    </row>
    <row r="206" spans="1:6" ht="13.5" customHeight="1" x14ac:dyDescent="0.25">
      <c r="A206" s="21"/>
      <c r="F206" s="37"/>
    </row>
    <row r="207" spans="1:6" ht="13.5" customHeight="1" x14ac:dyDescent="0.25">
      <c r="A207" s="21"/>
      <c r="F207" s="37"/>
    </row>
    <row r="208" spans="1:6" ht="13.5" customHeight="1" x14ac:dyDescent="0.25">
      <c r="A208" s="21"/>
      <c r="F208" s="37"/>
    </row>
    <row r="209" spans="1:6" ht="13.5" customHeight="1" x14ac:dyDescent="0.25">
      <c r="A209" s="21"/>
      <c r="F209" s="37"/>
    </row>
    <row r="210" spans="1:6" ht="13.5" customHeight="1" x14ac:dyDescent="0.25">
      <c r="A210" s="21"/>
      <c r="F210" s="37"/>
    </row>
    <row r="211" spans="1:6" ht="13.5" customHeight="1" x14ac:dyDescent="0.25">
      <c r="A211" s="21"/>
      <c r="F211" s="37"/>
    </row>
    <row r="212" spans="1:6" ht="13.5" customHeight="1" x14ac:dyDescent="0.25">
      <c r="A212" s="21"/>
      <c r="F212" s="37"/>
    </row>
    <row r="213" spans="1:6" ht="13.5" customHeight="1" x14ac:dyDescent="0.25">
      <c r="A213" s="21"/>
      <c r="F213" s="37"/>
    </row>
    <row r="214" spans="1:6" ht="13.5" customHeight="1" x14ac:dyDescent="0.25">
      <c r="A214" s="21"/>
      <c r="F214" s="37"/>
    </row>
    <row r="215" spans="1:6" ht="13.5" customHeight="1" x14ac:dyDescent="0.25">
      <c r="A215" s="21"/>
      <c r="F215" s="37"/>
    </row>
    <row r="216" spans="1:6" ht="13.5" customHeight="1" x14ac:dyDescent="0.25">
      <c r="A216" s="21"/>
      <c r="F216" s="37"/>
    </row>
    <row r="217" spans="1:6" ht="13.5" customHeight="1" x14ac:dyDescent="0.25">
      <c r="A217" s="21"/>
      <c r="F217" s="37"/>
    </row>
    <row r="218" spans="1:6" ht="13.5" customHeight="1" x14ac:dyDescent="0.25">
      <c r="A218" s="21"/>
      <c r="F218" s="37"/>
    </row>
    <row r="219" spans="1:6" ht="13.5" customHeight="1" x14ac:dyDescent="0.25">
      <c r="A219" s="21"/>
      <c r="F219" s="37"/>
    </row>
    <row r="220" spans="1:6" ht="13.5" customHeight="1" x14ac:dyDescent="0.25">
      <c r="A220" s="21"/>
      <c r="F220" s="37"/>
    </row>
    <row r="221" spans="1:6" ht="13.5" customHeight="1" x14ac:dyDescent="0.25">
      <c r="A221" s="21"/>
      <c r="F221" s="37"/>
    </row>
    <row r="222" spans="1:6" ht="13.5" customHeight="1" x14ac:dyDescent="0.25">
      <c r="A222" s="21"/>
      <c r="F222" s="37"/>
    </row>
    <row r="223" spans="1:6" ht="13.5" customHeight="1" x14ac:dyDescent="0.25">
      <c r="A223" s="21"/>
      <c r="F223" s="37"/>
    </row>
    <row r="224" spans="1:6" ht="13.5" customHeight="1" x14ac:dyDescent="0.25">
      <c r="A224" s="21"/>
      <c r="F224" s="37"/>
    </row>
    <row r="225" spans="1:6" ht="13.5" customHeight="1" x14ac:dyDescent="0.25">
      <c r="A225" s="21"/>
      <c r="F225" s="37"/>
    </row>
    <row r="226" spans="1:6" ht="13.5" customHeight="1" x14ac:dyDescent="0.25">
      <c r="A226" s="21"/>
      <c r="F226" s="37"/>
    </row>
    <row r="227" spans="1:6" ht="13.5" customHeight="1" x14ac:dyDescent="0.25">
      <c r="A227" s="21"/>
      <c r="F227" s="37"/>
    </row>
    <row r="228" spans="1:6" ht="13.5" customHeight="1" x14ac:dyDescent="0.25">
      <c r="A228" s="21"/>
      <c r="F228" s="37"/>
    </row>
    <row r="229" spans="1:6" ht="13.5" customHeight="1" x14ac:dyDescent="0.25">
      <c r="A229" s="21"/>
      <c r="F229" s="37"/>
    </row>
    <row r="230" spans="1:6" ht="13.5" customHeight="1" x14ac:dyDescent="0.25">
      <c r="A230" s="21"/>
      <c r="F230" s="37"/>
    </row>
    <row r="231" spans="1:6" ht="13.5" customHeight="1" x14ac:dyDescent="0.25">
      <c r="A231" s="21"/>
      <c r="F231" s="37"/>
    </row>
    <row r="232" spans="1:6" ht="13.5" customHeight="1" x14ac:dyDescent="0.25">
      <c r="A232" s="21"/>
      <c r="F232" s="37"/>
    </row>
    <row r="233" spans="1:6" ht="13.5" customHeight="1" x14ac:dyDescent="0.25">
      <c r="A233" s="21"/>
      <c r="F233" s="37"/>
    </row>
    <row r="234" spans="1:6" ht="13.5" customHeight="1" x14ac:dyDescent="0.25">
      <c r="A234" s="21"/>
      <c r="F234" s="37"/>
    </row>
    <row r="235" spans="1:6" ht="13.5" customHeight="1" x14ac:dyDescent="0.25">
      <c r="A235" s="21"/>
      <c r="F235" s="37"/>
    </row>
    <row r="236" spans="1:6" ht="13.5" customHeight="1" x14ac:dyDescent="0.25">
      <c r="A236" s="21"/>
      <c r="F236" s="37"/>
    </row>
    <row r="237" spans="1:6" ht="13.5" customHeight="1" x14ac:dyDescent="0.25">
      <c r="A237" s="21"/>
      <c r="F237" s="37"/>
    </row>
    <row r="238" spans="1:6" ht="13.5" customHeight="1" x14ac:dyDescent="0.25">
      <c r="A238" s="21"/>
      <c r="F238" s="37"/>
    </row>
    <row r="239" spans="1:6" ht="5.25" customHeight="1" x14ac:dyDescent="0.25">
      <c r="A239" s="23"/>
      <c r="F239" s="39"/>
    </row>
    <row r="240" spans="1:6" ht="21" customHeight="1" x14ac:dyDescent="0.25">
      <c r="A240" s="44" t="s">
        <v>95</v>
      </c>
      <c r="B240" s="40"/>
      <c r="C240" s="41" t="s">
        <v>168</v>
      </c>
      <c r="D240" s="42"/>
      <c r="E240" s="43" t="s">
        <v>169</v>
      </c>
      <c r="F240" s="45">
        <f>SUM(F188:F239)</f>
        <v>0</v>
      </c>
    </row>
  </sheetData>
  <pageMargins left="0.4" right="0.2" top="0.5" bottom="0.1" header="0.2" footer="0.1"/>
  <pageSetup paperSize="9" orientation="portrait" r:id="rId1"/>
  <headerFooter>
    <oddHeader>&amp;L&amp;15&amp;"Arial,Bold"St.Brigid's National School ( Carlow Safe Route)&amp;R&amp;G</oddHeader>
  </headerFooter>
  <rowBreaks count="4" manualBreakCount="4">
    <brk id="67" man="1"/>
    <brk id="130" man="1"/>
    <brk id="185" man="1"/>
    <brk id="240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3"/>
  <sheetViews>
    <sheetView tabSelected="1" view="pageLayout" topLeftCell="A649" workbookViewId="0">
      <selection activeCell="B674" sqref="B674"/>
    </sheetView>
  </sheetViews>
  <sheetFormatPr defaultColWidth="8.88671875" defaultRowHeight="13.2" x14ac:dyDescent="0.25"/>
  <cols>
    <col min="1" max="1" width="6.5546875" style="1" customWidth="1"/>
    <col min="2" max="2" width="48.33203125" style="2" customWidth="1"/>
    <col min="3" max="3" width="11" style="4" customWidth="1"/>
    <col min="4" max="4" width="7.33203125" style="3" customWidth="1"/>
    <col min="5" max="5" width="13.5546875" style="5" customWidth="1"/>
    <col min="6" max="6" width="15" style="6" customWidth="1"/>
    <col min="7" max="7" width="13.5546875" style="7" hidden="1" customWidth="1"/>
    <col min="8" max="8" width="13.5546875" style="8" hidden="1" customWidth="1"/>
  </cols>
  <sheetData>
    <row r="1" spans="1:8" ht="21" customHeight="1" x14ac:dyDescent="0.25">
      <c r="A1" s="9" t="s">
        <v>170</v>
      </c>
    </row>
    <row r="2" spans="1:8" ht="21" customHeight="1" x14ac:dyDescent="0.25">
      <c r="A2" s="11" t="s">
        <v>1</v>
      </c>
      <c r="B2" s="12" t="s">
        <v>2</v>
      </c>
      <c r="C2" s="13" t="s">
        <v>4</v>
      </c>
      <c r="D2" s="14" t="s">
        <v>3</v>
      </c>
      <c r="E2" s="15" t="s">
        <v>5</v>
      </c>
      <c r="F2" s="16" t="s">
        <v>6</v>
      </c>
      <c r="G2" s="17" t="s">
        <v>7</v>
      </c>
      <c r="H2" s="18" t="s">
        <v>8</v>
      </c>
    </row>
    <row r="3" spans="1:8" ht="13.5" customHeight="1" x14ac:dyDescent="0.25">
      <c r="A3" s="21"/>
      <c r="B3" s="24"/>
      <c r="C3" s="31"/>
      <c r="D3" s="28"/>
      <c r="E3" s="34"/>
      <c r="F3" s="37"/>
    </row>
    <row r="4" spans="1:8" ht="13.5" customHeight="1" x14ac:dyDescent="0.25">
      <c r="A4" s="21"/>
      <c r="B4" s="25" t="s">
        <v>171</v>
      </c>
      <c r="C4" s="31"/>
      <c r="D4" s="28"/>
      <c r="E4" s="34"/>
      <c r="F4" s="37"/>
    </row>
    <row r="5" spans="1:8" ht="13.5" customHeight="1" x14ac:dyDescent="0.25">
      <c r="A5" s="21"/>
      <c r="B5" s="24"/>
      <c r="C5" s="31"/>
      <c r="D5" s="28"/>
      <c r="E5" s="34"/>
      <c r="F5" s="37"/>
    </row>
    <row r="6" spans="1:8" ht="13.5" customHeight="1" x14ac:dyDescent="0.25">
      <c r="A6" s="21"/>
      <c r="B6" s="25" t="s">
        <v>172</v>
      </c>
      <c r="C6" s="31"/>
      <c r="D6" s="28"/>
      <c r="E6" s="34"/>
      <c r="F6" s="37"/>
    </row>
    <row r="7" spans="1:8" ht="13.5" customHeight="1" x14ac:dyDescent="0.25">
      <c r="A7" s="21"/>
      <c r="B7" s="24"/>
      <c r="C7" s="31"/>
      <c r="D7" s="28"/>
      <c r="E7" s="34"/>
      <c r="F7" s="37"/>
    </row>
    <row r="8" spans="1:8" ht="13.5" customHeight="1" x14ac:dyDescent="0.25">
      <c r="A8" s="22" t="s">
        <v>11</v>
      </c>
      <c r="B8" s="26" t="s">
        <v>175</v>
      </c>
      <c r="C8" s="32">
        <v>0.65</v>
      </c>
      <c r="D8" s="29" t="s">
        <v>176</v>
      </c>
      <c r="E8" s="35"/>
      <c r="F8" s="38" t="str">
        <f>IF(OR(ISBLANK(C8), ISBLANK(E8)), "", IF(ISNUMBER(E8), ROUND(C8 * E8, 2), E8))</f>
        <v/>
      </c>
      <c r="G8" s="19" t="s">
        <v>173</v>
      </c>
      <c r="H8" s="20" t="s">
        <v>174</v>
      </c>
    </row>
    <row r="9" spans="1:8" ht="13.5" customHeight="1" x14ac:dyDescent="0.25">
      <c r="A9" s="21"/>
      <c r="B9" s="24"/>
      <c r="C9" s="31"/>
      <c r="D9" s="28"/>
      <c r="E9" s="34"/>
      <c r="F9" s="37"/>
    </row>
    <row r="10" spans="1:8" ht="13.5" customHeight="1" x14ac:dyDescent="0.25">
      <c r="A10" s="22" t="s">
        <v>16</v>
      </c>
      <c r="B10" s="26" t="s">
        <v>179</v>
      </c>
      <c r="C10" s="32">
        <v>1</v>
      </c>
      <c r="D10" s="29" t="s">
        <v>15</v>
      </c>
      <c r="E10" s="35"/>
      <c r="F10" s="38" t="str">
        <f>IF(OR(ISBLANK(C10), ISBLANK(E10)), "", IF(ISNUMBER(E10), ROUND(C10 * E10, 2), E10))</f>
        <v/>
      </c>
      <c r="G10" s="19" t="s">
        <v>177</v>
      </c>
      <c r="H10" s="20" t="s">
        <v>178</v>
      </c>
    </row>
    <row r="11" spans="1:8" ht="13.5" customHeight="1" x14ac:dyDescent="0.25">
      <c r="A11" s="21"/>
      <c r="B11" s="26" t="s">
        <v>180</v>
      </c>
      <c r="C11" s="31"/>
      <c r="D11" s="28"/>
      <c r="E11" s="34"/>
      <c r="F11" s="37"/>
    </row>
    <row r="12" spans="1:8" ht="13.5" customHeight="1" x14ac:dyDescent="0.25">
      <c r="A12" s="21"/>
      <c r="B12" s="26" t="s">
        <v>181</v>
      </c>
      <c r="C12" s="31"/>
      <c r="D12" s="28"/>
      <c r="E12" s="34"/>
      <c r="F12" s="37"/>
    </row>
    <row r="13" spans="1:8" ht="13.5" customHeight="1" x14ac:dyDescent="0.25">
      <c r="A13" s="21"/>
      <c r="B13" s="24"/>
      <c r="C13" s="31"/>
      <c r="D13" s="28"/>
      <c r="E13" s="34"/>
      <c r="F13" s="37"/>
    </row>
    <row r="14" spans="1:8" ht="13.5" customHeight="1" x14ac:dyDescent="0.25">
      <c r="A14" s="21"/>
      <c r="B14" s="25" t="s">
        <v>182</v>
      </c>
      <c r="C14" s="31"/>
      <c r="D14" s="28"/>
      <c r="E14" s="34"/>
      <c r="F14" s="37"/>
    </row>
    <row r="15" spans="1:8" ht="13.5" customHeight="1" x14ac:dyDescent="0.25">
      <c r="A15" s="21"/>
      <c r="B15" s="25" t="s">
        <v>183</v>
      </c>
      <c r="C15" s="31"/>
      <c r="D15" s="28"/>
      <c r="E15" s="34"/>
      <c r="F15" s="37"/>
    </row>
    <row r="16" spans="1:8" ht="13.5" customHeight="1" x14ac:dyDescent="0.25">
      <c r="A16" s="21"/>
      <c r="B16" s="24"/>
      <c r="C16" s="31"/>
      <c r="D16" s="28"/>
      <c r="E16" s="34"/>
      <c r="F16" s="37"/>
    </row>
    <row r="17" spans="1:8" ht="13.5" customHeight="1" x14ac:dyDescent="0.25">
      <c r="A17" s="22" t="s">
        <v>20</v>
      </c>
      <c r="B17" s="26" t="s">
        <v>186</v>
      </c>
      <c r="C17" s="32">
        <v>1</v>
      </c>
      <c r="D17" s="29" t="s">
        <v>119</v>
      </c>
      <c r="E17" s="35"/>
      <c r="F17" s="38" t="str">
        <f>IF(OR(ISBLANK(C17), ISBLANK(E17)), "", IF(ISNUMBER(E17), ROUND(C17 * E17, 2), E17))</f>
        <v/>
      </c>
      <c r="G17" s="19" t="s">
        <v>184</v>
      </c>
      <c r="H17" s="20" t="s">
        <v>185</v>
      </c>
    </row>
    <row r="18" spans="1:8" ht="13.5" customHeight="1" x14ac:dyDescent="0.25">
      <c r="A18" s="21"/>
      <c r="B18" s="26" t="s">
        <v>187</v>
      </c>
      <c r="C18" s="31"/>
      <c r="D18" s="28"/>
      <c r="E18" s="34"/>
      <c r="F18" s="37"/>
    </row>
    <row r="19" spans="1:8" ht="13.5" customHeight="1" x14ac:dyDescent="0.25">
      <c r="A19" s="21"/>
      <c r="B19" s="24"/>
      <c r="C19" s="31"/>
      <c r="D19" s="28"/>
      <c r="E19" s="34"/>
      <c r="F19" s="37"/>
    </row>
    <row r="20" spans="1:8" ht="13.5" customHeight="1" x14ac:dyDescent="0.25">
      <c r="A20" s="22" t="s">
        <v>24</v>
      </c>
      <c r="B20" s="26" t="s">
        <v>190</v>
      </c>
      <c r="C20" s="32">
        <v>1</v>
      </c>
      <c r="D20" s="29" t="s">
        <v>119</v>
      </c>
      <c r="E20" s="35"/>
      <c r="F20" s="38" t="str">
        <f>IF(OR(ISBLANK(C20), ISBLANK(E20)), "", IF(ISNUMBER(E20), ROUND(C20 * E20, 2), E20))</f>
        <v/>
      </c>
      <c r="G20" s="19" t="s">
        <v>188</v>
      </c>
      <c r="H20" s="20" t="s">
        <v>189</v>
      </c>
    </row>
    <row r="21" spans="1:8" ht="13.5" customHeight="1" x14ac:dyDescent="0.25">
      <c r="A21" s="21"/>
      <c r="B21" s="24"/>
      <c r="C21" s="31"/>
      <c r="D21" s="28"/>
      <c r="E21" s="34"/>
      <c r="F21" s="37"/>
    </row>
    <row r="22" spans="1:8" ht="13.5" customHeight="1" x14ac:dyDescent="0.25">
      <c r="A22" s="21"/>
      <c r="B22" s="24"/>
      <c r="C22" s="31"/>
      <c r="D22" s="28"/>
      <c r="E22" s="34"/>
      <c r="F22" s="37"/>
    </row>
    <row r="23" spans="1:8" ht="13.5" customHeight="1" x14ac:dyDescent="0.25">
      <c r="A23" s="21"/>
      <c r="B23" s="24"/>
      <c r="C23" s="31"/>
      <c r="D23" s="28"/>
      <c r="E23" s="34"/>
      <c r="F23" s="37"/>
    </row>
    <row r="24" spans="1:8" ht="13.5" customHeight="1" x14ac:dyDescent="0.25">
      <c r="A24" s="21"/>
      <c r="B24" s="24"/>
      <c r="C24" s="31"/>
      <c r="D24" s="28"/>
      <c r="E24" s="34"/>
      <c r="F24" s="37"/>
    </row>
    <row r="25" spans="1:8" ht="13.5" customHeight="1" x14ac:dyDescent="0.25">
      <c r="A25" s="21"/>
      <c r="B25" s="24"/>
      <c r="C25" s="31"/>
      <c r="D25" s="28"/>
      <c r="E25" s="34"/>
      <c r="F25" s="37"/>
    </row>
    <row r="26" spans="1:8" ht="13.5" customHeight="1" x14ac:dyDescent="0.25">
      <c r="A26" s="21"/>
      <c r="B26" s="24"/>
      <c r="C26" s="31"/>
      <c r="D26" s="28"/>
      <c r="E26" s="34"/>
      <c r="F26" s="37"/>
    </row>
    <row r="27" spans="1:8" ht="13.5" customHeight="1" x14ac:dyDescent="0.25">
      <c r="A27" s="21"/>
      <c r="B27" s="24"/>
      <c r="C27" s="31"/>
      <c r="D27" s="28"/>
      <c r="E27" s="34"/>
      <c r="F27" s="37"/>
    </row>
    <row r="28" spans="1:8" ht="13.5" customHeight="1" x14ac:dyDescent="0.25">
      <c r="A28" s="21"/>
      <c r="B28" s="24"/>
      <c r="C28" s="31"/>
      <c r="D28" s="28"/>
      <c r="E28" s="34"/>
      <c r="F28" s="37"/>
    </row>
    <row r="29" spans="1:8" ht="13.5" customHeight="1" x14ac:dyDescent="0.25">
      <c r="A29" s="21"/>
      <c r="B29" s="24"/>
      <c r="C29" s="31"/>
      <c r="D29" s="28"/>
      <c r="E29" s="34"/>
      <c r="F29" s="37"/>
    </row>
    <row r="30" spans="1:8" ht="13.5" customHeight="1" x14ac:dyDescent="0.25">
      <c r="A30" s="21"/>
      <c r="B30" s="24"/>
      <c r="C30" s="31"/>
      <c r="D30" s="28"/>
      <c r="E30" s="34"/>
      <c r="F30" s="37"/>
    </row>
    <row r="31" spans="1:8" ht="13.5" customHeight="1" x14ac:dyDescent="0.25">
      <c r="A31" s="21"/>
      <c r="B31" s="24"/>
      <c r="C31" s="31"/>
      <c r="D31" s="28"/>
      <c r="E31" s="34"/>
      <c r="F31" s="37"/>
    </row>
    <row r="32" spans="1:8" ht="13.5" customHeight="1" x14ac:dyDescent="0.25">
      <c r="A32" s="21"/>
      <c r="B32" s="24"/>
      <c r="C32" s="31"/>
      <c r="D32" s="28"/>
      <c r="E32" s="34"/>
      <c r="F32" s="37"/>
    </row>
    <row r="33" spans="1:6" ht="13.5" customHeight="1" x14ac:dyDescent="0.25">
      <c r="A33" s="21"/>
      <c r="B33" s="24"/>
      <c r="C33" s="31"/>
      <c r="D33" s="28"/>
      <c r="E33" s="34"/>
      <c r="F33" s="37"/>
    </row>
    <row r="34" spans="1:6" ht="13.5" customHeight="1" x14ac:dyDescent="0.25">
      <c r="A34" s="21"/>
      <c r="B34" s="24"/>
      <c r="C34" s="31"/>
      <c r="D34" s="28"/>
      <c r="E34" s="34"/>
      <c r="F34" s="37"/>
    </row>
    <row r="35" spans="1:6" ht="13.5" customHeight="1" x14ac:dyDescent="0.25">
      <c r="A35" s="21"/>
      <c r="B35" s="24"/>
      <c r="C35" s="31"/>
      <c r="D35" s="28"/>
      <c r="E35" s="34"/>
      <c r="F35" s="37"/>
    </row>
    <row r="36" spans="1:6" ht="13.5" customHeight="1" x14ac:dyDescent="0.25">
      <c r="A36" s="21"/>
      <c r="B36" s="24"/>
      <c r="C36" s="31"/>
      <c r="D36" s="28"/>
      <c r="E36" s="34"/>
      <c r="F36" s="37"/>
    </row>
    <row r="37" spans="1:6" ht="13.5" customHeight="1" x14ac:dyDescent="0.25">
      <c r="A37" s="21"/>
      <c r="B37" s="24"/>
      <c r="C37" s="31"/>
      <c r="D37" s="28"/>
      <c r="E37" s="34"/>
      <c r="F37" s="37"/>
    </row>
    <row r="38" spans="1:6" ht="13.5" customHeight="1" x14ac:dyDescent="0.25">
      <c r="A38" s="21"/>
      <c r="B38" s="24"/>
      <c r="C38" s="31"/>
      <c r="D38" s="28"/>
      <c r="E38" s="34"/>
      <c r="F38" s="37"/>
    </row>
    <row r="39" spans="1:6" ht="13.5" customHeight="1" x14ac:dyDescent="0.25">
      <c r="A39" s="21"/>
      <c r="B39" s="24"/>
      <c r="C39" s="31"/>
      <c r="D39" s="28"/>
      <c r="E39" s="34"/>
      <c r="F39" s="37"/>
    </row>
    <row r="40" spans="1:6" ht="13.5" customHeight="1" x14ac:dyDescent="0.25">
      <c r="A40" s="21"/>
      <c r="B40" s="24"/>
      <c r="C40" s="31"/>
      <c r="D40" s="28"/>
      <c r="E40" s="34"/>
      <c r="F40" s="37"/>
    </row>
    <row r="41" spans="1:6" ht="13.5" customHeight="1" x14ac:dyDescent="0.25">
      <c r="A41" s="21"/>
      <c r="B41" s="24"/>
      <c r="C41" s="31"/>
      <c r="D41" s="28"/>
      <c r="E41" s="34"/>
      <c r="F41" s="37"/>
    </row>
    <row r="42" spans="1:6" ht="13.5" customHeight="1" x14ac:dyDescent="0.25">
      <c r="A42" s="21"/>
      <c r="B42" s="24"/>
      <c r="C42" s="31"/>
      <c r="D42" s="28"/>
      <c r="E42" s="34"/>
      <c r="F42" s="37"/>
    </row>
    <row r="43" spans="1:6" ht="13.5" customHeight="1" x14ac:dyDescent="0.25">
      <c r="A43" s="21"/>
      <c r="B43" s="24"/>
      <c r="C43" s="31"/>
      <c r="D43" s="28"/>
      <c r="E43" s="34"/>
      <c r="F43" s="37"/>
    </row>
    <row r="44" spans="1:6" ht="13.5" customHeight="1" x14ac:dyDescent="0.25">
      <c r="A44" s="21"/>
      <c r="B44" s="24"/>
      <c r="C44" s="31"/>
      <c r="D44" s="28"/>
      <c r="E44" s="34"/>
      <c r="F44" s="37"/>
    </row>
    <row r="45" spans="1:6" ht="13.5" customHeight="1" x14ac:dyDescent="0.25">
      <c r="A45" s="21"/>
      <c r="B45" s="24"/>
      <c r="C45" s="31"/>
      <c r="D45" s="28"/>
      <c r="E45" s="34"/>
      <c r="F45" s="37"/>
    </row>
    <row r="46" spans="1:6" ht="13.5" customHeight="1" x14ac:dyDescent="0.25">
      <c r="A46" s="21"/>
      <c r="B46" s="24"/>
      <c r="C46" s="31"/>
      <c r="D46" s="28"/>
      <c r="E46" s="34"/>
      <c r="F46" s="37"/>
    </row>
    <row r="47" spans="1:6" ht="13.5" customHeight="1" x14ac:dyDescent="0.25">
      <c r="A47" s="21"/>
      <c r="B47" s="24"/>
      <c r="C47" s="31"/>
      <c r="D47" s="28"/>
      <c r="E47" s="34"/>
      <c r="F47" s="37"/>
    </row>
    <row r="48" spans="1:6" ht="13.5" customHeight="1" x14ac:dyDescent="0.25">
      <c r="A48" s="21"/>
      <c r="B48" s="24"/>
      <c r="C48" s="31"/>
      <c r="D48" s="28"/>
      <c r="E48" s="34"/>
      <c r="F48" s="37"/>
    </row>
    <row r="49" spans="1:8" ht="13.5" customHeight="1" x14ac:dyDescent="0.25">
      <c r="A49" s="21"/>
      <c r="B49" s="24"/>
      <c r="C49" s="31"/>
      <c r="D49" s="28"/>
      <c r="E49" s="34"/>
      <c r="F49" s="37"/>
    </row>
    <row r="50" spans="1:8" ht="13.5" customHeight="1" x14ac:dyDescent="0.25">
      <c r="A50" s="21"/>
      <c r="B50" s="24"/>
      <c r="C50" s="31"/>
      <c r="D50" s="28"/>
      <c r="E50" s="34"/>
      <c r="F50" s="37"/>
    </row>
    <row r="51" spans="1:8" ht="13.5" customHeight="1" x14ac:dyDescent="0.25">
      <c r="A51" s="21"/>
      <c r="B51" s="24"/>
      <c r="C51" s="31"/>
      <c r="D51" s="28"/>
      <c r="E51" s="34"/>
      <c r="F51" s="37"/>
    </row>
    <row r="52" spans="1:8" ht="13.5" customHeight="1" x14ac:dyDescent="0.25">
      <c r="A52" s="21"/>
      <c r="B52" s="24"/>
      <c r="C52" s="31"/>
      <c r="D52" s="28"/>
      <c r="E52" s="34"/>
      <c r="F52" s="37"/>
    </row>
    <row r="53" spans="1:8" ht="13.5" customHeight="1" x14ac:dyDescent="0.25">
      <c r="A53" s="21"/>
      <c r="B53" s="24"/>
      <c r="C53" s="31"/>
      <c r="D53" s="28"/>
      <c r="E53" s="34"/>
      <c r="F53" s="37"/>
    </row>
    <row r="54" spans="1:8" ht="5.25" customHeight="1" x14ac:dyDescent="0.25">
      <c r="A54" s="23"/>
      <c r="B54" s="27"/>
      <c r="C54" s="33"/>
      <c r="D54" s="30"/>
      <c r="E54" s="36"/>
      <c r="F54" s="39"/>
    </row>
    <row r="55" spans="1:8" ht="21" customHeight="1" x14ac:dyDescent="0.25">
      <c r="A55" s="44" t="s">
        <v>95</v>
      </c>
      <c r="B55" s="40"/>
      <c r="C55" s="41" t="s">
        <v>191</v>
      </c>
      <c r="D55" s="42"/>
      <c r="E55" s="43" t="s">
        <v>97</v>
      </c>
      <c r="F55" s="45">
        <f>SUM(F3:F54)</f>
        <v>0</v>
      </c>
    </row>
    <row r="56" spans="1:8" ht="21" customHeight="1" x14ac:dyDescent="0.25">
      <c r="A56" s="9" t="s">
        <v>170</v>
      </c>
    </row>
    <row r="57" spans="1:8" ht="21" customHeight="1" x14ac:dyDescent="0.25">
      <c r="A57" s="11" t="s">
        <v>1</v>
      </c>
      <c r="B57" s="12" t="s">
        <v>2</v>
      </c>
      <c r="C57" s="13" t="s">
        <v>4</v>
      </c>
      <c r="D57" s="14" t="s">
        <v>3</v>
      </c>
      <c r="E57" s="15" t="s">
        <v>5</v>
      </c>
      <c r="F57" s="16" t="s">
        <v>6</v>
      </c>
      <c r="G57" s="17" t="s">
        <v>7</v>
      </c>
      <c r="H57" s="18" t="s">
        <v>8</v>
      </c>
    </row>
    <row r="58" spans="1:8" ht="13.5" customHeight="1" x14ac:dyDescent="0.25">
      <c r="A58" s="21"/>
      <c r="B58" s="24"/>
      <c r="C58" s="31"/>
      <c r="D58" s="28"/>
      <c r="E58" s="34"/>
      <c r="F58" s="37"/>
    </row>
    <row r="59" spans="1:8" ht="13.5" customHeight="1" x14ac:dyDescent="0.25">
      <c r="A59" s="21"/>
      <c r="B59" s="25" t="s">
        <v>192</v>
      </c>
      <c r="C59" s="31"/>
      <c r="D59" s="28"/>
      <c r="E59" s="34"/>
      <c r="F59" s="37"/>
    </row>
    <row r="60" spans="1:8" ht="13.5" customHeight="1" x14ac:dyDescent="0.25">
      <c r="A60" s="21"/>
      <c r="B60" s="25" t="s">
        <v>193</v>
      </c>
      <c r="C60" s="31"/>
      <c r="D60" s="28"/>
      <c r="E60" s="34"/>
      <c r="F60" s="37"/>
    </row>
    <row r="61" spans="1:8" ht="13.5" customHeight="1" x14ac:dyDescent="0.25">
      <c r="A61" s="21"/>
      <c r="B61" s="24"/>
      <c r="C61" s="31"/>
      <c r="D61" s="28"/>
      <c r="E61" s="34"/>
      <c r="F61" s="37"/>
    </row>
    <row r="62" spans="1:8" ht="13.5" customHeight="1" x14ac:dyDescent="0.25">
      <c r="A62" s="21"/>
      <c r="B62" s="25" t="s">
        <v>194</v>
      </c>
      <c r="C62" s="31"/>
      <c r="D62" s="28"/>
      <c r="E62" s="34"/>
      <c r="F62" s="37"/>
    </row>
    <row r="63" spans="1:8" ht="13.5" customHeight="1" x14ac:dyDescent="0.25">
      <c r="A63" s="21"/>
      <c r="B63" s="25" t="s">
        <v>195</v>
      </c>
      <c r="C63" s="31"/>
      <c r="D63" s="28"/>
      <c r="E63" s="34"/>
      <c r="F63" s="37"/>
    </row>
    <row r="64" spans="1:8" ht="13.5" customHeight="1" x14ac:dyDescent="0.25">
      <c r="A64" s="21"/>
      <c r="B64" s="24"/>
      <c r="C64" s="31"/>
      <c r="D64" s="28"/>
      <c r="E64" s="34"/>
      <c r="F64" s="37"/>
    </row>
    <row r="65" spans="1:8" ht="13.5" customHeight="1" x14ac:dyDescent="0.25">
      <c r="A65" s="22" t="s">
        <v>11</v>
      </c>
      <c r="B65" s="26" t="s">
        <v>198</v>
      </c>
      <c r="C65" s="32">
        <v>1</v>
      </c>
      <c r="D65" s="29" t="s">
        <v>119</v>
      </c>
      <c r="E65" s="35"/>
      <c r="F65" s="38" t="str">
        <f>IF(OR(ISBLANK(C65), ISBLANK(E65)), "", IF(ISNUMBER(E65), ROUND(C65 * E65, 2), E65))</f>
        <v/>
      </c>
      <c r="G65" s="19" t="s">
        <v>196</v>
      </c>
      <c r="H65" s="20" t="s">
        <v>197</v>
      </c>
    </row>
    <row r="66" spans="1:8" ht="13.5" customHeight="1" x14ac:dyDescent="0.25">
      <c r="A66" s="21"/>
      <c r="B66" s="26" t="s">
        <v>199</v>
      </c>
      <c r="C66" s="31"/>
      <c r="D66" s="28"/>
      <c r="E66" s="34"/>
      <c r="F66" s="37"/>
    </row>
    <row r="67" spans="1:8" ht="13.5" customHeight="1" x14ac:dyDescent="0.25">
      <c r="A67" s="21"/>
      <c r="B67" s="26" t="s">
        <v>200</v>
      </c>
      <c r="C67" s="31"/>
      <c r="D67" s="28"/>
      <c r="E67" s="34"/>
      <c r="F67" s="37"/>
    </row>
    <row r="68" spans="1:8" ht="13.5" customHeight="1" x14ac:dyDescent="0.25">
      <c r="A68" s="21"/>
      <c r="B68" s="24"/>
      <c r="C68" s="31"/>
      <c r="D68" s="28"/>
      <c r="E68" s="34"/>
      <c r="F68" s="37"/>
    </row>
    <row r="69" spans="1:8" ht="13.5" customHeight="1" x14ac:dyDescent="0.25">
      <c r="A69" s="21"/>
      <c r="B69" s="24"/>
      <c r="C69" s="31"/>
      <c r="D69" s="28"/>
      <c r="E69" s="34"/>
      <c r="F69" s="37"/>
    </row>
    <row r="70" spans="1:8" ht="13.5" customHeight="1" x14ac:dyDescent="0.25">
      <c r="A70" s="21"/>
      <c r="B70" s="24"/>
      <c r="C70" s="31"/>
      <c r="D70" s="28"/>
      <c r="E70" s="34"/>
      <c r="F70" s="37"/>
    </row>
    <row r="71" spans="1:8" ht="13.5" customHeight="1" x14ac:dyDescent="0.25">
      <c r="A71" s="21"/>
      <c r="B71" s="24"/>
      <c r="C71" s="31"/>
      <c r="D71" s="28"/>
      <c r="E71" s="34"/>
      <c r="F71" s="37"/>
    </row>
    <row r="72" spans="1:8" ht="13.5" customHeight="1" x14ac:dyDescent="0.25">
      <c r="A72" s="21"/>
      <c r="B72" s="24"/>
      <c r="C72" s="31"/>
      <c r="D72" s="28"/>
      <c r="E72" s="34"/>
      <c r="F72" s="37"/>
    </row>
    <row r="73" spans="1:8" ht="13.5" customHeight="1" x14ac:dyDescent="0.25">
      <c r="A73" s="21"/>
      <c r="B73" s="24"/>
      <c r="C73" s="31"/>
      <c r="D73" s="28"/>
      <c r="E73" s="34"/>
      <c r="F73" s="37"/>
    </row>
    <row r="74" spans="1:8" ht="13.5" customHeight="1" x14ac:dyDescent="0.25">
      <c r="A74" s="21"/>
      <c r="B74" s="24"/>
      <c r="C74" s="31"/>
      <c r="D74" s="28"/>
      <c r="E74" s="34"/>
      <c r="F74" s="37"/>
    </row>
    <row r="75" spans="1:8" ht="13.5" customHeight="1" x14ac:dyDescent="0.25">
      <c r="A75" s="21"/>
      <c r="B75" s="24"/>
      <c r="C75" s="31"/>
      <c r="D75" s="28"/>
      <c r="E75" s="34"/>
      <c r="F75" s="37"/>
    </row>
    <row r="76" spans="1:8" ht="13.5" customHeight="1" x14ac:dyDescent="0.25">
      <c r="A76" s="21"/>
      <c r="B76" s="24"/>
      <c r="C76" s="31"/>
      <c r="D76" s="28"/>
      <c r="E76" s="34"/>
      <c r="F76" s="37"/>
    </row>
    <row r="77" spans="1:8" ht="13.5" customHeight="1" x14ac:dyDescent="0.25">
      <c r="A77" s="21"/>
      <c r="B77" s="24"/>
      <c r="C77" s="31"/>
      <c r="D77" s="28"/>
      <c r="E77" s="34"/>
      <c r="F77" s="37"/>
    </row>
    <row r="78" spans="1:8" ht="13.5" customHeight="1" x14ac:dyDescent="0.25">
      <c r="A78" s="21"/>
      <c r="B78" s="24"/>
      <c r="C78" s="31"/>
      <c r="D78" s="28"/>
      <c r="E78" s="34"/>
      <c r="F78" s="37"/>
    </row>
    <row r="79" spans="1:8" ht="13.5" customHeight="1" x14ac:dyDescent="0.25">
      <c r="A79" s="21"/>
      <c r="B79" s="24"/>
      <c r="C79" s="31"/>
      <c r="D79" s="28"/>
      <c r="E79" s="34"/>
      <c r="F79" s="37"/>
    </row>
    <row r="80" spans="1:8" ht="13.5" customHeight="1" x14ac:dyDescent="0.25">
      <c r="A80" s="21"/>
      <c r="B80" s="24"/>
      <c r="C80" s="31"/>
      <c r="D80" s="28"/>
      <c r="E80" s="34"/>
      <c r="F80" s="37"/>
    </row>
    <row r="81" spans="1:6" ht="13.5" customHeight="1" x14ac:dyDescent="0.25">
      <c r="A81" s="21"/>
      <c r="B81" s="24"/>
      <c r="C81" s="31"/>
      <c r="D81" s="28"/>
      <c r="E81" s="34"/>
      <c r="F81" s="37"/>
    </row>
    <row r="82" spans="1:6" ht="13.5" customHeight="1" x14ac:dyDescent="0.25">
      <c r="A82" s="21"/>
      <c r="B82" s="24"/>
      <c r="C82" s="31"/>
      <c r="D82" s="28"/>
      <c r="E82" s="34"/>
      <c r="F82" s="37"/>
    </row>
    <row r="83" spans="1:6" ht="13.5" customHeight="1" x14ac:dyDescent="0.25">
      <c r="A83" s="21"/>
      <c r="B83" s="24"/>
      <c r="C83" s="31"/>
      <c r="D83" s="28"/>
      <c r="E83" s="34"/>
      <c r="F83" s="37"/>
    </row>
    <row r="84" spans="1:6" ht="13.5" customHeight="1" x14ac:dyDescent="0.25">
      <c r="A84" s="21"/>
      <c r="B84" s="24"/>
      <c r="C84" s="31"/>
      <c r="D84" s="28"/>
      <c r="E84" s="34"/>
      <c r="F84" s="37"/>
    </row>
    <row r="85" spans="1:6" ht="13.5" customHeight="1" x14ac:dyDescent="0.25">
      <c r="A85" s="21"/>
      <c r="B85" s="24"/>
      <c r="C85" s="31"/>
      <c r="D85" s="28"/>
      <c r="E85" s="34"/>
      <c r="F85" s="37"/>
    </row>
    <row r="86" spans="1:6" ht="13.5" customHeight="1" x14ac:dyDescent="0.25">
      <c r="A86" s="21"/>
      <c r="B86" s="24"/>
      <c r="C86" s="31"/>
      <c r="D86" s="28"/>
      <c r="E86" s="34"/>
      <c r="F86" s="37"/>
    </row>
    <row r="87" spans="1:6" ht="13.5" customHeight="1" x14ac:dyDescent="0.25">
      <c r="A87" s="21"/>
      <c r="B87" s="24"/>
      <c r="C87" s="31"/>
      <c r="D87" s="28"/>
      <c r="E87" s="34"/>
      <c r="F87" s="37"/>
    </row>
    <row r="88" spans="1:6" ht="13.5" customHeight="1" x14ac:dyDescent="0.25">
      <c r="A88" s="21"/>
      <c r="B88" s="24"/>
      <c r="C88" s="31"/>
      <c r="D88" s="28"/>
      <c r="E88" s="34"/>
      <c r="F88" s="37"/>
    </row>
    <row r="89" spans="1:6" ht="13.5" customHeight="1" x14ac:dyDescent="0.25">
      <c r="A89" s="21"/>
      <c r="B89" s="24"/>
      <c r="C89" s="31"/>
      <c r="D89" s="28"/>
      <c r="E89" s="34"/>
      <c r="F89" s="37"/>
    </row>
    <row r="90" spans="1:6" ht="13.5" customHeight="1" x14ac:dyDescent="0.25">
      <c r="A90" s="21"/>
      <c r="B90" s="24"/>
      <c r="C90" s="31"/>
      <c r="D90" s="28"/>
      <c r="E90" s="34"/>
      <c r="F90" s="37"/>
    </row>
    <row r="91" spans="1:6" ht="13.5" customHeight="1" x14ac:dyDescent="0.25">
      <c r="A91" s="21"/>
      <c r="B91" s="24"/>
      <c r="C91" s="31"/>
      <c r="D91" s="28"/>
      <c r="E91" s="34"/>
      <c r="F91" s="37"/>
    </row>
    <row r="92" spans="1:6" ht="13.5" customHeight="1" x14ac:dyDescent="0.25">
      <c r="A92" s="21"/>
      <c r="B92" s="24"/>
      <c r="C92" s="31"/>
      <c r="D92" s="28"/>
      <c r="E92" s="34"/>
      <c r="F92" s="37"/>
    </row>
    <row r="93" spans="1:6" ht="13.5" customHeight="1" x14ac:dyDescent="0.25">
      <c r="A93" s="21"/>
      <c r="B93" s="24"/>
      <c r="C93" s="31"/>
      <c r="D93" s="28"/>
      <c r="E93" s="34"/>
      <c r="F93" s="37"/>
    </row>
    <row r="94" spans="1:6" ht="13.5" customHeight="1" x14ac:dyDescent="0.25">
      <c r="A94" s="21"/>
      <c r="B94" s="24"/>
      <c r="C94" s="31"/>
      <c r="D94" s="28"/>
      <c r="E94" s="34"/>
      <c r="F94" s="37"/>
    </row>
    <row r="95" spans="1:6" ht="13.5" customHeight="1" x14ac:dyDescent="0.25">
      <c r="A95" s="21"/>
      <c r="B95" s="24"/>
      <c r="C95" s="31"/>
      <c r="D95" s="28"/>
      <c r="E95" s="34"/>
      <c r="F95" s="37"/>
    </row>
    <row r="96" spans="1:6" ht="13.5" customHeight="1" x14ac:dyDescent="0.25">
      <c r="A96" s="21"/>
      <c r="B96" s="24"/>
      <c r="C96" s="31"/>
      <c r="D96" s="28"/>
      <c r="E96" s="34"/>
      <c r="F96" s="37"/>
    </row>
    <row r="97" spans="1:8" ht="13.5" customHeight="1" x14ac:dyDescent="0.25">
      <c r="A97" s="21"/>
      <c r="B97" s="24"/>
      <c r="C97" s="31"/>
      <c r="D97" s="28"/>
      <c r="E97" s="34"/>
      <c r="F97" s="37"/>
    </row>
    <row r="98" spans="1:8" ht="13.5" customHeight="1" x14ac:dyDescent="0.25">
      <c r="A98" s="21"/>
      <c r="B98" s="24"/>
      <c r="C98" s="31"/>
      <c r="D98" s="28"/>
      <c r="E98" s="34"/>
      <c r="F98" s="37"/>
    </row>
    <row r="99" spans="1:8" ht="13.5" customHeight="1" x14ac:dyDescent="0.25">
      <c r="A99" s="21"/>
      <c r="B99" s="24"/>
      <c r="C99" s="31"/>
      <c r="D99" s="28"/>
      <c r="E99" s="34"/>
      <c r="F99" s="37"/>
    </row>
    <row r="100" spans="1:8" ht="13.5" customHeight="1" x14ac:dyDescent="0.25">
      <c r="A100" s="21"/>
      <c r="B100" s="24"/>
      <c r="C100" s="31"/>
      <c r="D100" s="28"/>
      <c r="E100" s="34"/>
      <c r="F100" s="37"/>
    </row>
    <row r="101" spans="1:8" ht="13.5" customHeight="1" x14ac:dyDescent="0.25">
      <c r="A101" s="21"/>
      <c r="B101" s="24"/>
      <c r="C101" s="31"/>
      <c r="D101" s="28"/>
      <c r="E101" s="34"/>
      <c r="F101" s="37"/>
    </row>
    <row r="102" spans="1:8" ht="13.5" customHeight="1" x14ac:dyDescent="0.25">
      <c r="A102" s="21"/>
      <c r="B102" s="24"/>
      <c r="C102" s="31"/>
      <c r="D102" s="28"/>
      <c r="E102" s="34"/>
      <c r="F102" s="37"/>
    </row>
    <row r="103" spans="1:8" ht="13.5" customHeight="1" x14ac:dyDescent="0.25">
      <c r="A103" s="21"/>
      <c r="B103" s="24"/>
      <c r="C103" s="31"/>
      <c r="D103" s="28"/>
      <c r="E103" s="34"/>
      <c r="F103" s="37"/>
    </row>
    <row r="104" spans="1:8" ht="13.5" customHeight="1" x14ac:dyDescent="0.25">
      <c r="A104" s="21"/>
      <c r="B104" s="24"/>
      <c r="C104" s="31"/>
      <c r="D104" s="28"/>
      <c r="E104" s="34"/>
      <c r="F104" s="37"/>
    </row>
    <row r="105" spans="1:8" ht="13.5" customHeight="1" x14ac:dyDescent="0.25">
      <c r="A105" s="21"/>
      <c r="B105" s="24"/>
      <c r="C105" s="31"/>
      <c r="D105" s="28"/>
      <c r="E105" s="34"/>
      <c r="F105" s="37"/>
    </row>
    <row r="106" spans="1:8" ht="13.5" customHeight="1" x14ac:dyDescent="0.25">
      <c r="A106" s="21"/>
      <c r="B106" s="24"/>
      <c r="C106" s="31"/>
      <c r="D106" s="28"/>
      <c r="E106" s="34"/>
      <c r="F106" s="37"/>
    </row>
    <row r="107" spans="1:8" ht="13.5" customHeight="1" x14ac:dyDescent="0.25">
      <c r="A107" s="21"/>
      <c r="B107" s="24"/>
      <c r="C107" s="31"/>
      <c r="D107" s="28"/>
      <c r="E107" s="34"/>
      <c r="F107" s="37"/>
    </row>
    <row r="108" spans="1:8" ht="13.5" customHeight="1" x14ac:dyDescent="0.25">
      <c r="A108" s="21"/>
      <c r="B108" s="24"/>
      <c r="C108" s="31"/>
      <c r="D108" s="28"/>
      <c r="E108" s="34"/>
      <c r="F108" s="37"/>
    </row>
    <row r="109" spans="1:8" ht="5.25" customHeight="1" x14ac:dyDescent="0.25">
      <c r="A109" s="23"/>
      <c r="B109" s="27"/>
      <c r="C109" s="33"/>
      <c r="D109" s="30"/>
      <c r="E109" s="36"/>
      <c r="F109" s="39"/>
    </row>
    <row r="110" spans="1:8" ht="21" customHeight="1" x14ac:dyDescent="0.25">
      <c r="A110" s="44" t="s">
        <v>95</v>
      </c>
      <c r="B110" s="40"/>
      <c r="C110" s="41" t="s">
        <v>201</v>
      </c>
      <c r="D110" s="42"/>
      <c r="E110" s="43" t="s">
        <v>97</v>
      </c>
      <c r="F110" s="45">
        <f>SUM(F58:F109)</f>
        <v>0</v>
      </c>
    </row>
    <row r="111" spans="1:8" ht="21" customHeight="1" x14ac:dyDescent="0.25">
      <c r="A111" s="9" t="s">
        <v>170</v>
      </c>
    </row>
    <row r="112" spans="1:8" ht="21" customHeight="1" x14ac:dyDescent="0.25">
      <c r="A112" s="11" t="s">
        <v>1</v>
      </c>
      <c r="B112" s="12" t="s">
        <v>2</v>
      </c>
      <c r="C112" s="13" t="s">
        <v>4</v>
      </c>
      <c r="D112" s="14" t="s">
        <v>3</v>
      </c>
      <c r="E112" s="15" t="s">
        <v>5</v>
      </c>
      <c r="F112" s="16" t="s">
        <v>6</v>
      </c>
      <c r="G112" s="17" t="s">
        <v>7</v>
      </c>
      <c r="H112" s="18" t="s">
        <v>8</v>
      </c>
    </row>
    <row r="113" spans="1:8" ht="13.5" customHeight="1" x14ac:dyDescent="0.25">
      <c r="A113" s="21"/>
      <c r="B113" s="25" t="s">
        <v>202</v>
      </c>
      <c r="C113" s="31"/>
      <c r="D113" s="28"/>
      <c r="E113" s="34"/>
      <c r="F113" s="37"/>
    </row>
    <row r="114" spans="1:8" ht="13.5" customHeight="1" x14ac:dyDescent="0.25">
      <c r="A114" s="21"/>
      <c r="B114" s="25" t="s">
        <v>203</v>
      </c>
      <c r="C114" s="31"/>
      <c r="D114" s="28"/>
      <c r="E114" s="34"/>
      <c r="F114" s="37"/>
    </row>
    <row r="115" spans="1:8" ht="13.5" customHeight="1" x14ac:dyDescent="0.25">
      <c r="A115" s="21"/>
      <c r="B115" s="25" t="s">
        <v>204</v>
      </c>
      <c r="C115" s="31"/>
      <c r="D115" s="28"/>
      <c r="E115" s="34"/>
      <c r="F115" s="37"/>
    </row>
    <row r="116" spans="1:8" ht="13.5" customHeight="1" x14ac:dyDescent="0.25">
      <c r="A116" s="21"/>
      <c r="B116" s="25" t="s">
        <v>205</v>
      </c>
      <c r="C116" s="31"/>
      <c r="D116" s="28"/>
      <c r="E116" s="34"/>
      <c r="F116" s="37"/>
    </row>
    <row r="117" spans="1:8" ht="13.5" customHeight="1" x14ac:dyDescent="0.25">
      <c r="A117" s="22" t="s">
        <v>11</v>
      </c>
      <c r="B117" s="26" t="s">
        <v>208</v>
      </c>
      <c r="C117" s="32">
        <v>24</v>
      </c>
      <c r="D117" s="29" t="s">
        <v>215</v>
      </c>
      <c r="E117" s="35"/>
      <c r="F117" s="38" t="str">
        <f>IF(OR(ISBLANK(C117), ISBLANK(E117)), "", IF(ISNUMBER(E117), ROUND(C117 * E117, 2), E117))</f>
        <v/>
      </c>
      <c r="G117" s="19" t="s">
        <v>206</v>
      </c>
      <c r="H117" s="20" t="s">
        <v>207</v>
      </c>
    </row>
    <row r="118" spans="1:8" ht="13.5" customHeight="1" x14ac:dyDescent="0.25">
      <c r="A118" s="21"/>
      <c r="B118" s="26" t="s">
        <v>209</v>
      </c>
      <c r="C118" s="31"/>
      <c r="D118" s="28"/>
      <c r="E118" s="34"/>
      <c r="F118" s="37"/>
    </row>
    <row r="119" spans="1:8" ht="13.5" customHeight="1" x14ac:dyDescent="0.25">
      <c r="A119" s="21"/>
      <c r="B119" s="26" t="s">
        <v>210</v>
      </c>
      <c r="C119" s="31"/>
      <c r="D119" s="28"/>
      <c r="E119" s="34"/>
      <c r="F119" s="37"/>
    </row>
    <row r="120" spans="1:8" ht="13.5" customHeight="1" x14ac:dyDescent="0.25">
      <c r="A120" s="21"/>
      <c r="B120" s="26" t="s">
        <v>211</v>
      </c>
      <c r="C120" s="31"/>
      <c r="D120" s="28"/>
      <c r="E120" s="34"/>
      <c r="F120" s="37"/>
    </row>
    <row r="121" spans="1:8" ht="13.5" customHeight="1" x14ac:dyDescent="0.25">
      <c r="A121" s="21"/>
      <c r="B121" s="26" t="s">
        <v>212</v>
      </c>
      <c r="C121" s="31"/>
      <c r="D121" s="28"/>
      <c r="E121" s="34"/>
      <c r="F121" s="37"/>
    </row>
    <row r="122" spans="1:8" ht="13.5" customHeight="1" x14ac:dyDescent="0.25">
      <c r="A122" s="21"/>
      <c r="B122" s="26" t="s">
        <v>213</v>
      </c>
      <c r="C122" s="31"/>
      <c r="D122" s="28"/>
      <c r="E122" s="34"/>
      <c r="F122" s="37"/>
    </row>
    <row r="123" spans="1:8" ht="13.5" customHeight="1" x14ac:dyDescent="0.25">
      <c r="A123" s="21"/>
      <c r="B123" s="26" t="s">
        <v>214</v>
      </c>
      <c r="C123" s="31"/>
      <c r="D123" s="28"/>
      <c r="E123" s="34"/>
      <c r="F123" s="37"/>
    </row>
    <row r="124" spans="1:8" ht="13.5" customHeight="1" x14ac:dyDescent="0.25">
      <c r="A124" s="22" t="s">
        <v>16</v>
      </c>
      <c r="B124" s="26" t="s">
        <v>218</v>
      </c>
      <c r="C124" s="32">
        <v>44</v>
      </c>
      <c r="D124" s="29" t="s">
        <v>215</v>
      </c>
      <c r="E124" s="35"/>
      <c r="F124" s="38" t="str">
        <f>IF(OR(ISBLANK(C124), ISBLANK(E124)), "", IF(ISNUMBER(E124), ROUND(C124 * E124, 2), E124))</f>
        <v/>
      </c>
      <c r="G124" s="19" t="s">
        <v>216</v>
      </c>
      <c r="H124" s="20" t="s">
        <v>217</v>
      </c>
    </row>
    <row r="125" spans="1:8" ht="13.5" customHeight="1" x14ac:dyDescent="0.25">
      <c r="A125" s="21"/>
      <c r="B125" s="26" t="s">
        <v>209</v>
      </c>
      <c r="C125" s="31"/>
      <c r="D125" s="28"/>
      <c r="E125" s="34"/>
      <c r="F125" s="37"/>
    </row>
    <row r="126" spans="1:8" ht="13.5" customHeight="1" x14ac:dyDescent="0.25">
      <c r="A126" s="21"/>
      <c r="B126" s="26" t="s">
        <v>210</v>
      </c>
      <c r="C126" s="31"/>
      <c r="D126" s="28"/>
      <c r="E126" s="34"/>
      <c r="F126" s="37"/>
    </row>
    <row r="127" spans="1:8" ht="13.5" customHeight="1" x14ac:dyDescent="0.25">
      <c r="A127" s="21"/>
      <c r="B127" s="26" t="s">
        <v>211</v>
      </c>
      <c r="C127" s="31"/>
      <c r="D127" s="28"/>
      <c r="E127" s="34"/>
      <c r="F127" s="37"/>
    </row>
    <row r="128" spans="1:8" ht="13.5" customHeight="1" x14ac:dyDescent="0.25">
      <c r="A128" s="21"/>
      <c r="B128" s="26" t="s">
        <v>212</v>
      </c>
      <c r="C128" s="31"/>
      <c r="D128" s="28"/>
      <c r="E128" s="34"/>
      <c r="F128" s="37"/>
    </row>
    <row r="129" spans="1:8" ht="13.5" customHeight="1" x14ac:dyDescent="0.25">
      <c r="A129" s="21"/>
      <c r="B129" s="26" t="s">
        <v>213</v>
      </c>
      <c r="C129" s="31"/>
      <c r="D129" s="28"/>
      <c r="E129" s="34"/>
      <c r="F129" s="37"/>
    </row>
    <row r="130" spans="1:8" ht="13.5" customHeight="1" x14ac:dyDescent="0.25">
      <c r="A130" s="21"/>
      <c r="B130" s="26" t="s">
        <v>214</v>
      </c>
      <c r="C130" s="31"/>
      <c r="D130" s="28"/>
      <c r="E130" s="34"/>
      <c r="F130" s="37"/>
    </row>
    <row r="131" spans="1:8" ht="13.5" customHeight="1" x14ac:dyDescent="0.25">
      <c r="A131" s="22" t="s">
        <v>20</v>
      </c>
      <c r="B131" s="26" t="s">
        <v>221</v>
      </c>
      <c r="C131" s="32">
        <v>17</v>
      </c>
      <c r="D131" s="29" t="s">
        <v>215</v>
      </c>
      <c r="E131" s="35"/>
      <c r="F131" s="38" t="str">
        <f>IF(OR(ISBLANK(C131), ISBLANK(E131)), "", IF(ISNUMBER(E131), ROUND(C131 * E131, 2), E131))</f>
        <v/>
      </c>
      <c r="G131" s="19" t="s">
        <v>219</v>
      </c>
      <c r="H131" s="20" t="s">
        <v>220</v>
      </c>
    </row>
    <row r="132" spans="1:8" ht="13.5" customHeight="1" x14ac:dyDescent="0.25">
      <c r="A132" s="21"/>
      <c r="B132" s="26" t="s">
        <v>209</v>
      </c>
      <c r="C132" s="31"/>
      <c r="D132" s="28"/>
      <c r="E132" s="34"/>
      <c r="F132" s="37"/>
    </row>
    <row r="133" spans="1:8" ht="13.5" customHeight="1" x14ac:dyDescent="0.25">
      <c r="A133" s="21"/>
      <c r="B133" s="26" t="s">
        <v>210</v>
      </c>
      <c r="C133" s="31"/>
      <c r="D133" s="28"/>
      <c r="E133" s="34"/>
      <c r="F133" s="37"/>
    </row>
    <row r="134" spans="1:8" ht="13.5" customHeight="1" x14ac:dyDescent="0.25">
      <c r="A134" s="21"/>
      <c r="B134" s="26" t="s">
        <v>211</v>
      </c>
      <c r="C134" s="31"/>
      <c r="D134" s="28"/>
      <c r="E134" s="34"/>
      <c r="F134" s="37"/>
    </row>
    <row r="135" spans="1:8" ht="13.5" customHeight="1" x14ac:dyDescent="0.25">
      <c r="A135" s="21"/>
      <c r="B135" s="26" t="s">
        <v>212</v>
      </c>
      <c r="C135" s="31"/>
      <c r="D135" s="28"/>
      <c r="E135" s="34"/>
      <c r="F135" s="37"/>
    </row>
    <row r="136" spans="1:8" ht="13.5" customHeight="1" x14ac:dyDescent="0.25">
      <c r="A136" s="21"/>
      <c r="B136" s="26" t="s">
        <v>213</v>
      </c>
      <c r="C136" s="31"/>
      <c r="D136" s="28"/>
      <c r="E136" s="34"/>
      <c r="F136" s="37"/>
    </row>
    <row r="137" spans="1:8" ht="13.5" customHeight="1" x14ac:dyDescent="0.25">
      <c r="A137" s="21"/>
      <c r="B137" s="26" t="s">
        <v>222</v>
      </c>
      <c r="C137" s="31"/>
      <c r="D137" s="28"/>
      <c r="E137" s="34"/>
      <c r="F137" s="37"/>
    </row>
    <row r="138" spans="1:8" ht="13.5" customHeight="1" x14ac:dyDescent="0.25">
      <c r="A138" s="22" t="s">
        <v>24</v>
      </c>
      <c r="B138" s="26" t="s">
        <v>225</v>
      </c>
      <c r="C138" s="32">
        <v>9</v>
      </c>
      <c r="D138" s="29" t="s">
        <v>215</v>
      </c>
      <c r="E138" s="35"/>
      <c r="F138" s="38" t="str">
        <f>IF(OR(ISBLANK(C138), ISBLANK(E138)), "", IF(ISNUMBER(E138), ROUND(C138 * E138, 2), E138))</f>
        <v/>
      </c>
      <c r="G138" s="19" t="s">
        <v>223</v>
      </c>
      <c r="H138" s="20" t="s">
        <v>224</v>
      </c>
    </row>
    <row r="139" spans="1:8" ht="13.5" customHeight="1" x14ac:dyDescent="0.25">
      <c r="A139" s="21"/>
      <c r="B139" s="26" t="s">
        <v>209</v>
      </c>
      <c r="C139" s="31"/>
      <c r="D139" s="28"/>
      <c r="E139" s="34"/>
      <c r="F139" s="37"/>
    </row>
    <row r="140" spans="1:8" ht="13.5" customHeight="1" x14ac:dyDescent="0.25">
      <c r="A140" s="21"/>
      <c r="B140" s="26" t="s">
        <v>210</v>
      </c>
      <c r="C140" s="31"/>
      <c r="D140" s="28"/>
      <c r="E140" s="34"/>
      <c r="F140" s="37"/>
    </row>
    <row r="141" spans="1:8" ht="13.5" customHeight="1" x14ac:dyDescent="0.25">
      <c r="A141" s="21"/>
      <c r="B141" s="26" t="s">
        <v>211</v>
      </c>
      <c r="C141" s="31"/>
      <c r="D141" s="28"/>
      <c r="E141" s="34"/>
      <c r="F141" s="37"/>
    </row>
    <row r="142" spans="1:8" ht="13.5" customHeight="1" x14ac:dyDescent="0.25">
      <c r="A142" s="21"/>
      <c r="B142" s="26" t="s">
        <v>212</v>
      </c>
      <c r="C142" s="31"/>
      <c r="D142" s="28"/>
      <c r="E142" s="34"/>
      <c r="F142" s="37"/>
    </row>
    <row r="143" spans="1:8" ht="13.5" customHeight="1" x14ac:dyDescent="0.25">
      <c r="A143" s="21"/>
      <c r="B143" s="26" t="s">
        <v>213</v>
      </c>
      <c r="C143" s="31"/>
      <c r="D143" s="28"/>
      <c r="E143" s="34"/>
      <c r="F143" s="37"/>
    </row>
    <row r="144" spans="1:8" ht="13.5" customHeight="1" x14ac:dyDescent="0.25">
      <c r="A144" s="21"/>
      <c r="B144" s="26" t="s">
        <v>222</v>
      </c>
      <c r="C144" s="31"/>
      <c r="D144" s="28"/>
      <c r="E144" s="34"/>
      <c r="F144" s="37"/>
    </row>
    <row r="145" spans="1:8" ht="13.5" customHeight="1" x14ac:dyDescent="0.25">
      <c r="A145" s="22" t="s">
        <v>28</v>
      </c>
      <c r="B145" s="26" t="s">
        <v>228</v>
      </c>
      <c r="C145" s="32">
        <v>58</v>
      </c>
      <c r="D145" s="29" t="s">
        <v>215</v>
      </c>
      <c r="E145" s="35"/>
      <c r="F145" s="38" t="str">
        <f>IF(OR(ISBLANK(C145), ISBLANK(E145)), "", IF(ISNUMBER(E145), ROUND(C145 * E145, 2), E145))</f>
        <v/>
      </c>
      <c r="G145" s="19" t="s">
        <v>226</v>
      </c>
      <c r="H145" s="20" t="s">
        <v>227</v>
      </c>
    </row>
    <row r="146" spans="1:8" ht="13.5" customHeight="1" x14ac:dyDescent="0.25">
      <c r="A146" s="21"/>
      <c r="B146" s="26" t="s">
        <v>229</v>
      </c>
      <c r="C146" s="31"/>
      <c r="D146" s="28"/>
      <c r="E146" s="34"/>
      <c r="F146" s="37"/>
    </row>
    <row r="147" spans="1:8" ht="13.5" customHeight="1" x14ac:dyDescent="0.25">
      <c r="A147" s="21"/>
      <c r="B147" s="26" t="s">
        <v>230</v>
      </c>
      <c r="C147" s="31"/>
      <c r="D147" s="28"/>
      <c r="E147" s="34"/>
      <c r="F147" s="37"/>
    </row>
    <row r="148" spans="1:8" ht="13.5" customHeight="1" x14ac:dyDescent="0.25">
      <c r="A148" s="21"/>
      <c r="B148" s="26" t="s">
        <v>231</v>
      </c>
      <c r="C148" s="31"/>
      <c r="D148" s="28"/>
      <c r="E148" s="34"/>
      <c r="F148" s="37"/>
    </row>
    <row r="149" spans="1:8" ht="13.5" customHeight="1" x14ac:dyDescent="0.25">
      <c r="A149" s="22" t="s">
        <v>32</v>
      </c>
      <c r="B149" s="26" t="s">
        <v>234</v>
      </c>
      <c r="C149" s="32">
        <v>10</v>
      </c>
      <c r="D149" s="29" t="s">
        <v>215</v>
      </c>
      <c r="E149" s="35"/>
      <c r="F149" s="38" t="str">
        <f>IF(OR(ISBLANK(C149), ISBLANK(E149)), "", IF(ISNUMBER(E149), ROUND(C149 * E149, 2), E149))</f>
        <v/>
      </c>
      <c r="G149" s="19" t="s">
        <v>232</v>
      </c>
      <c r="H149" s="20" t="s">
        <v>233</v>
      </c>
    </row>
    <row r="150" spans="1:8" ht="13.5" customHeight="1" x14ac:dyDescent="0.25">
      <c r="A150" s="21"/>
      <c r="B150" s="26" t="s">
        <v>235</v>
      </c>
      <c r="C150" s="31"/>
      <c r="D150" s="28"/>
      <c r="E150" s="34"/>
      <c r="F150" s="37"/>
    </row>
    <row r="151" spans="1:8" ht="13.5" customHeight="1" x14ac:dyDescent="0.25">
      <c r="A151" s="21"/>
      <c r="B151" s="26" t="s">
        <v>236</v>
      </c>
      <c r="C151" s="31"/>
      <c r="D151" s="28"/>
      <c r="E151" s="34"/>
      <c r="F151" s="37"/>
    </row>
    <row r="152" spans="1:8" ht="13.5" customHeight="1" x14ac:dyDescent="0.25">
      <c r="A152" s="21"/>
      <c r="B152" s="26" t="s">
        <v>237</v>
      </c>
      <c r="C152" s="31"/>
      <c r="D152" s="28"/>
      <c r="E152" s="34"/>
      <c r="F152" s="37"/>
    </row>
    <row r="153" spans="1:8" ht="13.5" customHeight="1" x14ac:dyDescent="0.25">
      <c r="A153" s="21"/>
      <c r="B153" s="26" t="s">
        <v>238</v>
      </c>
      <c r="C153" s="31"/>
      <c r="D153" s="28"/>
      <c r="E153" s="34"/>
      <c r="F153" s="37"/>
    </row>
    <row r="154" spans="1:8" ht="13.5" customHeight="1" x14ac:dyDescent="0.25">
      <c r="A154" s="22" t="s">
        <v>37</v>
      </c>
      <c r="B154" s="26" t="s">
        <v>234</v>
      </c>
      <c r="C154" s="32">
        <v>8</v>
      </c>
      <c r="D154" s="29" t="s">
        <v>215</v>
      </c>
      <c r="E154" s="35"/>
      <c r="F154" s="38" t="str">
        <f>IF(OR(ISBLANK(C154), ISBLANK(E154)), "", IF(ISNUMBER(E154), ROUND(C154 * E154, 2), E154))</f>
        <v/>
      </c>
      <c r="G154" s="19" t="s">
        <v>239</v>
      </c>
      <c r="H154" s="20" t="s">
        <v>240</v>
      </c>
    </row>
    <row r="155" spans="1:8" ht="13.5" customHeight="1" x14ac:dyDescent="0.25">
      <c r="A155" s="21"/>
      <c r="B155" s="26" t="s">
        <v>235</v>
      </c>
      <c r="C155" s="31"/>
      <c r="D155" s="28"/>
      <c r="E155" s="34"/>
      <c r="F155" s="37"/>
    </row>
    <row r="156" spans="1:8" ht="13.5" customHeight="1" x14ac:dyDescent="0.25">
      <c r="A156" s="21"/>
      <c r="B156" s="26" t="s">
        <v>241</v>
      </c>
      <c r="C156" s="31"/>
      <c r="D156" s="28"/>
      <c r="E156" s="34"/>
      <c r="F156" s="37"/>
    </row>
    <row r="157" spans="1:8" ht="13.5" customHeight="1" x14ac:dyDescent="0.25">
      <c r="A157" s="21"/>
      <c r="B157" s="26" t="s">
        <v>242</v>
      </c>
      <c r="C157" s="31"/>
      <c r="D157" s="28"/>
      <c r="E157" s="34"/>
      <c r="F157" s="37"/>
    </row>
    <row r="158" spans="1:8" ht="13.5" customHeight="1" x14ac:dyDescent="0.25">
      <c r="A158" s="21"/>
      <c r="B158" s="26" t="s">
        <v>238</v>
      </c>
      <c r="C158" s="31"/>
      <c r="D158" s="28"/>
      <c r="E158" s="34"/>
      <c r="F158" s="37"/>
    </row>
    <row r="159" spans="1:8" ht="13.5" customHeight="1" x14ac:dyDescent="0.25">
      <c r="A159" s="22" t="s">
        <v>45</v>
      </c>
      <c r="B159" s="26" t="s">
        <v>245</v>
      </c>
      <c r="C159" s="32">
        <v>31</v>
      </c>
      <c r="D159" s="29" t="s">
        <v>215</v>
      </c>
      <c r="E159" s="35"/>
      <c r="F159" s="38" t="str">
        <f>IF(OR(ISBLANK(C159), ISBLANK(E159)), "", IF(ISNUMBER(E159), ROUND(C159 * E159, 2), E159))</f>
        <v/>
      </c>
      <c r="G159" s="19" t="s">
        <v>243</v>
      </c>
      <c r="H159" s="20" t="s">
        <v>244</v>
      </c>
    </row>
    <row r="160" spans="1:8" ht="13.5" customHeight="1" x14ac:dyDescent="0.25">
      <c r="A160" s="21"/>
      <c r="B160" s="26" t="s">
        <v>235</v>
      </c>
      <c r="C160" s="31"/>
      <c r="D160" s="28"/>
      <c r="E160" s="34"/>
      <c r="F160" s="37"/>
    </row>
    <row r="161" spans="1:8" ht="13.5" customHeight="1" x14ac:dyDescent="0.25">
      <c r="A161" s="21"/>
      <c r="B161" s="26" t="s">
        <v>246</v>
      </c>
      <c r="C161" s="31"/>
      <c r="D161" s="28"/>
      <c r="E161" s="34"/>
      <c r="F161" s="37"/>
    </row>
    <row r="162" spans="1:8" ht="13.5" customHeight="1" x14ac:dyDescent="0.25">
      <c r="A162" s="21"/>
      <c r="B162" s="26" t="s">
        <v>247</v>
      </c>
      <c r="C162" s="31"/>
      <c r="D162" s="28"/>
      <c r="E162" s="34"/>
      <c r="F162" s="37"/>
    </row>
    <row r="163" spans="1:8" ht="13.5" customHeight="1" x14ac:dyDescent="0.25">
      <c r="A163" s="21"/>
      <c r="B163" s="26" t="s">
        <v>238</v>
      </c>
      <c r="C163" s="31"/>
      <c r="D163" s="28"/>
      <c r="E163" s="34"/>
      <c r="F163" s="37"/>
    </row>
    <row r="164" spans="1:8" ht="5.25" customHeight="1" x14ac:dyDescent="0.25">
      <c r="A164" s="23"/>
      <c r="B164" s="27"/>
      <c r="C164" s="33"/>
      <c r="D164" s="30"/>
      <c r="E164" s="36"/>
      <c r="F164" s="39"/>
    </row>
    <row r="165" spans="1:8" ht="21" customHeight="1" x14ac:dyDescent="0.25">
      <c r="A165" s="44" t="s">
        <v>95</v>
      </c>
      <c r="B165" s="40"/>
      <c r="C165" s="41" t="s">
        <v>248</v>
      </c>
      <c r="D165" s="42"/>
      <c r="E165" s="43" t="s">
        <v>97</v>
      </c>
      <c r="F165" s="45">
        <f>SUM(F113:F164)</f>
        <v>0</v>
      </c>
    </row>
    <row r="166" spans="1:8" ht="21" customHeight="1" x14ac:dyDescent="0.25">
      <c r="A166" s="9" t="s">
        <v>170</v>
      </c>
    </row>
    <row r="167" spans="1:8" ht="21" customHeight="1" x14ac:dyDescent="0.25">
      <c r="A167" s="11" t="s">
        <v>1</v>
      </c>
      <c r="B167" s="12" t="s">
        <v>2</v>
      </c>
      <c r="C167" s="13" t="s">
        <v>4</v>
      </c>
      <c r="D167" s="14" t="s">
        <v>3</v>
      </c>
      <c r="E167" s="15" t="s">
        <v>5</v>
      </c>
      <c r="F167" s="16" t="s">
        <v>6</v>
      </c>
      <c r="G167" s="17" t="s">
        <v>7</v>
      </c>
      <c r="H167" s="18" t="s">
        <v>8</v>
      </c>
    </row>
    <row r="168" spans="1:8" ht="13.5" customHeight="1" x14ac:dyDescent="0.25">
      <c r="A168" s="21"/>
      <c r="B168" s="24"/>
      <c r="C168" s="31"/>
      <c r="D168" s="28"/>
      <c r="E168" s="34"/>
      <c r="F168" s="37"/>
    </row>
    <row r="169" spans="1:8" ht="13.5" customHeight="1" x14ac:dyDescent="0.25">
      <c r="A169" s="21"/>
      <c r="B169" s="25" t="s">
        <v>203</v>
      </c>
      <c r="C169" s="31"/>
      <c r="D169" s="28"/>
      <c r="E169" s="34"/>
      <c r="F169" s="37"/>
    </row>
    <row r="170" spans="1:8" ht="13.5" customHeight="1" x14ac:dyDescent="0.25">
      <c r="A170" s="21"/>
      <c r="B170" s="25" t="s">
        <v>204</v>
      </c>
      <c r="C170" s="31"/>
      <c r="D170" s="28"/>
      <c r="E170" s="34"/>
      <c r="F170" s="37"/>
    </row>
    <row r="171" spans="1:8" ht="13.5" customHeight="1" x14ac:dyDescent="0.25">
      <c r="A171" s="21"/>
      <c r="B171" s="25" t="s">
        <v>249</v>
      </c>
      <c r="C171" s="31"/>
      <c r="D171" s="28"/>
      <c r="E171" s="34"/>
      <c r="F171" s="37"/>
    </row>
    <row r="172" spans="1:8" ht="13.5" customHeight="1" x14ac:dyDescent="0.25">
      <c r="A172" s="21"/>
      <c r="B172" s="24"/>
      <c r="C172" s="31"/>
      <c r="D172" s="28"/>
      <c r="E172" s="34"/>
      <c r="F172" s="37"/>
    </row>
    <row r="173" spans="1:8" ht="13.5" customHeight="1" x14ac:dyDescent="0.25">
      <c r="A173" s="22" t="s">
        <v>11</v>
      </c>
      <c r="B173" s="26" t="s">
        <v>252</v>
      </c>
      <c r="C173" s="32">
        <v>32</v>
      </c>
      <c r="D173" s="29" t="s">
        <v>215</v>
      </c>
      <c r="E173" s="35"/>
      <c r="F173" s="38" t="str">
        <f>IF(OR(ISBLANK(C173), ISBLANK(E173)), "", IF(ISNUMBER(E173), ROUND(C173 * E173, 2), E173))</f>
        <v/>
      </c>
      <c r="G173" s="19" t="s">
        <v>250</v>
      </c>
      <c r="H173" s="20" t="s">
        <v>251</v>
      </c>
    </row>
    <row r="174" spans="1:8" ht="13.5" customHeight="1" x14ac:dyDescent="0.25">
      <c r="A174" s="21"/>
      <c r="B174" s="26" t="s">
        <v>253</v>
      </c>
      <c r="C174" s="31"/>
      <c r="D174" s="28"/>
      <c r="E174" s="34"/>
      <c r="F174" s="37"/>
    </row>
    <row r="175" spans="1:8" ht="13.5" customHeight="1" x14ac:dyDescent="0.25">
      <c r="A175" s="21"/>
      <c r="B175" s="26" t="s">
        <v>254</v>
      </c>
      <c r="C175" s="31"/>
      <c r="D175" s="28"/>
      <c r="E175" s="34"/>
      <c r="F175" s="37"/>
    </row>
    <row r="176" spans="1:8" ht="13.5" customHeight="1" x14ac:dyDescent="0.25">
      <c r="A176" s="21"/>
      <c r="B176" s="26" t="s">
        <v>255</v>
      </c>
      <c r="C176" s="31"/>
      <c r="D176" s="28"/>
      <c r="E176" s="34"/>
      <c r="F176" s="37"/>
    </row>
    <row r="177" spans="1:8" ht="13.5" customHeight="1" x14ac:dyDescent="0.25">
      <c r="A177" s="21"/>
      <c r="B177" s="26" t="s">
        <v>238</v>
      </c>
      <c r="C177" s="31"/>
      <c r="D177" s="28"/>
      <c r="E177" s="34"/>
      <c r="F177" s="37"/>
    </row>
    <row r="178" spans="1:8" ht="13.5" customHeight="1" x14ac:dyDescent="0.25">
      <c r="A178" s="21"/>
      <c r="B178" s="24"/>
      <c r="C178" s="31"/>
      <c r="D178" s="28"/>
      <c r="E178" s="34"/>
      <c r="F178" s="37"/>
    </row>
    <row r="179" spans="1:8" ht="13.5" customHeight="1" x14ac:dyDescent="0.25">
      <c r="A179" s="21"/>
      <c r="B179" s="25" t="s">
        <v>256</v>
      </c>
      <c r="C179" s="31"/>
      <c r="D179" s="28"/>
      <c r="E179" s="34"/>
      <c r="F179" s="37"/>
    </row>
    <row r="180" spans="1:8" ht="13.5" customHeight="1" x14ac:dyDescent="0.25">
      <c r="A180" s="21"/>
      <c r="B180" s="24"/>
      <c r="C180" s="31"/>
      <c r="D180" s="28"/>
      <c r="E180" s="34"/>
      <c r="F180" s="37"/>
    </row>
    <row r="181" spans="1:8" ht="13.5" customHeight="1" x14ac:dyDescent="0.25">
      <c r="A181" s="22" t="s">
        <v>16</v>
      </c>
      <c r="B181" s="26" t="s">
        <v>259</v>
      </c>
      <c r="C181" s="32">
        <v>1</v>
      </c>
      <c r="D181" s="29" t="s">
        <v>119</v>
      </c>
      <c r="E181" s="35"/>
      <c r="F181" s="38" t="str">
        <f>IF(OR(ISBLANK(C181), ISBLANK(E181)), "", IF(ISNUMBER(E181), ROUND(C181 * E181, 2), E181))</f>
        <v/>
      </c>
      <c r="G181" s="19" t="s">
        <v>257</v>
      </c>
      <c r="H181" s="20" t="s">
        <v>258</v>
      </c>
    </row>
    <row r="182" spans="1:8" ht="13.5" customHeight="1" x14ac:dyDescent="0.25">
      <c r="A182" s="21"/>
      <c r="B182" s="26" t="s">
        <v>260</v>
      </c>
      <c r="C182" s="31"/>
      <c r="D182" s="28"/>
      <c r="E182" s="34"/>
      <c r="F182" s="37"/>
    </row>
    <row r="183" spans="1:8" ht="13.5" customHeight="1" x14ac:dyDescent="0.25">
      <c r="A183" s="21"/>
      <c r="B183" s="26" t="s">
        <v>261</v>
      </c>
      <c r="C183" s="31"/>
      <c r="D183" s="28"/>
      <c r="E183" s="34"/>
      <c r="F183" s="37"/>
    </row>
    <row r="184" spans="1:8" ht="13.5" customHeight="1" x14ac:dyDescent="0.25">
      <c r="A184" s="21"/>
      <c r="B184" s="24"/>
      <c r="C184" s="31"/>
      <c r="D184" s="28"/>
      <c r="E184" s="34"/>
      <c r="F184" s="37"/>
    </row>
    <row r="185" spans="1:8" ht="13.5" customHeight="1" x14ac:dyDescent="0.25">
      <c r="A185" s="22" t="s">
        <v>20</v>
      </c>
      <c r="B185" s="26" t="s">
        <v>264</v>
      </c>
      <c r="C185" s="32">
        <v>1</v>
      </c>
      <c r="D185" s="29" t="s">
        <v>119</v>
      </c>
      <c r="E185" s="35"/>
      <c r="F185" s="38" t="str">
        <f>IF(OR(ISBLANK(C185), ISBLANK(E185)), "", IF(ISNUMBER(E185), ROUND(C185 * E185, 2), E185))</f>
        <v/>
      </c>
      <c r="G185" s="19" t="s">
        <v>262</v>
      </c>
      <c r="H185" s="20" t="s">
        <v>263</v>
      </c>
    </row>
    <row r="186" spans="1:8" ht="13.5" customHeight="1" x14ac:dyDescent="0.25">
      <c r="A186" s="21"/>
      <c r="B186" s="26" t="s">
        <v>265</v>
      </c>
      <c r="C186" s="31"/>
      <c r="D186" s="28"/>
      <c r="E186" s="34"/>
      <c r="F186" s="37"/>
    </row>
    <row r="187" spans="1:8" ht="13.5" customHeight="1" x14ac:dyDescent="0.25">
      <c r="A187" s="21"/>
      <c r="B187" s="26" t="s">
        <v>266</v>
      </c>
      <c r="C187" s="31"/>
      <c r="D187" s="28"/>
      <c r="E187" s="34"/>
      <c r="F187" s="37"/>
    </row>
    <row r="188" spans="1:8" ht="13.5" customHeight="1" x14ac:dyDescent="0.25">
      <c r="A188" s="21"/>
      <c r="B188" s="24"/>
      <c r="C188" s="31"/>
      <c r="D188" s="28"/>
      <c r="E188" s="34"/>
      <c r="F188" s="37"/>
    </row>
    <row r="189" spans="1:8" ht="13.5" customHeight="1" x14ac:dyDescent="0.25">
      <c r="A189" s="21"/>
      <c r="B189" s="25" t="s">
        <v>267</v>
      </c>
      <c r="C189" s="31"/>
      <c r="D189" s="28"/>
      <c r="E189" s="34"/>
      <c r="F189" s="37"/>
    </row>
    <row r="190" spans="1:8" ht="13.5" customHeight="1" x14ac:dyDescent="0.25">
      <c r="A190" s="21"/>
      <c r="B190" s="24"/>
      <c r="C190" s="31"/>
      <c r="D190" s="28"/>
      <c r="E190" s="34"/>
      <c r="F190" s="37"/>
    </row>
    <row r="191" spans="1:8" ht="13.5" customHeight="1" x14ac:dyDescent="0.25">
      <c r="A191" s="22" t="s">
        <v>24</v>
      </c>
      <c r="B191" s="26" t="s">
        <v>270</v>
      </c>
      <c r="C191" s="32">
        <v>5</v>
      </c>
      <c r="D191" s="29" t="s">
        <v>119</v>
      </c>
      <c r="E191" s="35"/>
      <c r="F191" s="38" t="str">
        <f>IF(OR(ISBLANK(C191), ISBLANK(E191)), "", IF(ISNUMBER(E191), ROUND(C191 * E191, 2), E191))</f>
        <v/>
      </c>
      <c r="G191" s="19" t="s">
        <v>268</v>
      </c>
      <c r="H191" s="20" t="s">
        <v>269</v>
      </c>
    </row>
    <row r="192" spans="1:8" ht="13.5" customHeight="1" x14ac:dyDescent="0.25">
      <c r="A192" s="21"/>
      <c r="B192" s="26" t="s">
        <v>271</v>
      </c>
      <c r="C192" s="31"/>
      <c r="D192" s="28"/>
      <c r="E192" s="34"/>
      <c r="F192" s="37"/>
    </row>
    <row r="193" spans="1:8" ht="13.5" customHeight="1" x14ac:dyDescent="0.25">
      <c r="A193" s="21"/>
      <c r="B193" s="26" t="s">
        <v>272</v>
      </c>
      <c r="C193" s="31"/>
      <c r="D193" s="28"/>
      <c r="E193" s="34"/>
      <c r="F193" s="37"/>
    </row>
    <row r="194" spans="1:8" ht="13.5" customHeight="1" x14ac:dyDescent="0.25">
      <c r="A194" s="21"/>
      <c r="B194" s="26" t="s">
        <v>273</v>
      </c>
      <c r="C194" s="31"/>
      <c r="D194" s="28"/>
      <c r="E194" s="34"/>
      <c r="F194" s="37"/>
    </row>
    <row r="195" spans="1:8" ht="13.5" customHeight="1" x14ac:dyDescent="0.25">
      <c r="A195" s="21"/>
      <c r="B195" s="24"/>
      <c r="C195" s="31"/>
      <c r="D195" s="28"/>
      <c r="E195" s="34"/>
      <c r="F195" s="37"/>
    </row>
    <row r="196" spans="1:8" ht="13.5" customHeight="1" x14ac:dyDescent="0.25">
      <c r="A196" s="22" t="s">
        <v>28</v>
      </c>
      <c r="B196" s="26" t="s">
        <v>276</v>
      </c>
      <c r="C196" s="32">
        <v>8</v>
      </c>
      <c r="D196" s="29" t="s">
        <v>119</v>
      </c>
      <c r="E196" s="35"/>
      <c r="F196" s="38" t="str">
        <f>IF(OR(ISBLANK(C196), ISBLANK(E196)), "", IF(ISNUMBER(E196), ROUND(C196 * E196, 2), E196))</f>
        <v/>
      </c>
      <c r="G196" s="19" t="s">
        <v>274</v>
      </c>
      <c r="H196" s="20" t="s">
        <v>275</v>
      </c>
    </row>
    <row r="197" spans="1:8" ht="13.5" customHeight="1" x14ac:dyDescent="0.25">
      <c r="A197" s="21"/>
      <c r="B197" s="26" t="s">
        <v>277</v>
      </c>
      <c r="C197" s="31"/>
      <c r="D197" s="28"/>
      <c r="E197" s="34"/>
      <c r="F197" s="37"/>
    </row>
    <row r="198" spans="1:8" ht="13.5" customHeight="1" x14ac:dyDescent="0.25">
      <c r="A198" s="21"/>
      <c r="B198" s="26" t="s">
        <v>278</v>
      </c>
      <c r="C198" s="31"/>
      <c r="D198" s="28"/>
      <c r="E198" s="34"/>
      <c r="F198" s="37"/>
    </row>
    <row r="199" spans="1:8" ht="13.5" customHeight="1" x14ac:dyDescent="0.25">
      <c r="A199" s="21"/>
      <c r="B199" s="24"/>
      <c r="C199" s="31"/>
      <c r="D199" s="28"/>
      <c r="E199" s="34"/>
      <c r="F199" s="37"/>
    </row>
    <row r="200" spans="1:8" ht="13.5" customHeight="1" x14ac:dyDescent="0.25">
      <c r="A200" s="22" t="s">
        <v>32</v>
      </c>
      <c r="B200" s="26" t="s">
        <v>281</v>
      </c>
      <c r="C200" s="32">
        <v>2</v>
      </c>
      <c r="D200" s="29" t="s">
        <v>119</v>
      </c>
      <c r="E200" s="35"/>
      <c r="F200" s="38" t="str">
        <f>IF(OR(ISBLANK(C200), ISBLANK(E200)), "", IF(ISNUMBER(E200), ROUND(C200 * E200, 2), E200))</f>
        <v/>
      </c>
      <c r="G200" s="19" t="s">
        <v>279</v>
      </c>
      <c r="H200" s="20" t="s">
        <v>280</v>
      </c>
    </row>
    <row r="201" spans="1:8" ht="13.5" customHeight="1" x14ac:dyDescent="0.25">
      <c r="A201" s="21"/>
      <c r="B201" s="26" t="s">
        <v>282</v>
      </c>
      <c r="C201" s="31"/>
      <c r="D201" s="28"/>
      <c r="E201" s="34"/>
      <c r="F201" s="37"/>
    </row>
    <row r="202" spans="1:8" ht="13.5" customHeight="1" x14ac:dyDescent="0.25">
      <c r="A202" s="21"/>
      <c r="B202" s="26" t="s">
        <v>283</v>
      </c>
      <c r="C202" s="31"/>
      <c r="D202" s="28"/>
      <c r="E202" s="34"/>
      <c r="F202" s="37"/>
    </row>
    <row r="203" spans="1:8" ht="13.5" customHeight="1" x14ac:dyDescent="0.25">
      <c r="A203" s="21"/>
      <c r="B203" s="26" t="s">
        <v>284</v>
      </c>
      <c r="C203" s="31"/>
      <c r="D203" s="28"/>
      <c r="E203" s="34"/>
      <c r="F203" s="37"/>
    </row>
    <row r="204" spans="1:8" ht="13.5" customHeight="1" x14ac:dyDescent="0.25">
      <c r="A204" s="21"/>
      <c r="B204" s="26" t="s">
        <v>285</v>
      </c>
      <c r="C204" s="31"/>
      <c r="D204" s="28"/>
      <c r="E204" s="34"/>
      <c r="F204" s="37"/>
    </row>
    <row r="205" spans="1:8" ht="13.5" customHeight="1" x14ac:dyDescent="0.25">
      <c r="A205" s="21"/>
      <c r="B205" s="24"/>
      <c r="C205" s="31"/>
      <c r="D205" s="28"/>
      <c r="E205" s="34"/>
      <c r="F205" s="37"/>
    </row>
    <row r="206" spans="1:8" ht="13.5" customHeight="1" x14ac:dyDescent="0.25">
      <c r="A206" s="22" t="s">
        <v>37</v>
      </c>
      <c r="B206" s="26" t="s">
        <v>288</v>
      </c>
      <c r="C206" s="32">
        <v>1</v>
      </c>
      <c r="D206" s="29" t="s">
        <v>119</v>
      </c>
      <c r="E206" s="35"/>
      <c r="F206" s="38" t="str">
        <f>IF(OR(ISBLANK(C206), ISBLANK(E206)), "", IF(ISNUMBER(E206), ROUND(C206 * E206, 2), E206))</f>
        <v/>
      </c>
      <c r="G206" s="19" t="s">
        <v>286</v>
      </c>
      <c r="H206" s="20" t="s">
        <v>287</v>
      </c>
    </row>
    <row r="207" spans="1:8" ht="13.5" customHeight="1" x14ac:dyDescent="0.25">
      <c r="A207" s="21"/>
      <c r="B207" s="26" t="s">
        <v>289</v>
      </c>
      <c r="C207" s="31"/>
      <c r="D207" s="28"/>
      <c r="E207" s="34"/>
      <c r="F207" s="37"/>
    </row>
    <row r="208" spans="1:8" ht="13.5" customHeight="1" x14ac:dyDescent="0.25">
      <c r="A208" s="21"/>
      <c r="B208" s="26" t="s">
        <v>290</v>
      </c>
      <c r="C208" s="31"/>
      <c r="D208" s="28"/>
      <c r="E208" s="34"/>
      <c r="F208" s="37"/>
    </row>
    <row r="209" spans="1:8" ht="13.5" customHeight="1" x14ac:dyDescent="0.25">
      <c r="A209" s="21"/>
      <c r="B209" s="26" t="s">
        <v>284</v>
      </c>
      <c r="C209" s="31"/>
      <c r="D209" s="28"/>
      <c r="E209" s="34"/>
      <c r="F209" s="37"/>
    </row>
    <row r="210" spans="1:8" ht="13.5" customHeight="1" x14ac:dyDescent="0.25">
      <c r="A210" s="21"/>
      <c r="B210" s="26" t="s">
        <v>285</v>
      </c>
      <c r="C210" s="31"/>
      <c r="D210" s="28"/>
      <c r="E210" s="34"/>
      <c r="F210" s="37"/>
    </row>
    <row r="211" spans="1:8" ht="13.5" customHeight="1" x14ac:dyDescent="0.25">
      <c r="A211" s="21"/>
      <c r="B211" s="24"/>
      <c r="C211" s="31"/>
      <c r="D211" s="28"/>
      <c r="E211" s="34"/>
      <c r="F211" s="37"/>
    </row>
    <row r="212" spans="1:8" ht="13.5" customHeight="1" x14ac:dyDescent="0.25">
      <c r="A212" s="22" t="s">
        <v>45</v>
      </c>
      <c r="B212" s="26" t="s">
        <v>293</v>
      </c>
      <c r="C212" s="32">
        <v>3</v>
      </c>
      <c r="D212" s="29" t="s">
        <v>119</v>
      </c>
      <c r="E212" s="35"/>
      <c r="F212" s="38" t="str">
        <f>IF(OR(ISBLANK(C212), ISBLANK(E212)), "", IF(ISNUMBER(E212), ROUND(C212 * E212, 2), E212))</f>
        <v/>
      </c>
      <c r="G212" s="19" t="s">
        <v>291</v>
      </c>
      <c r="H212" s="20" t="s">
        <v>292</v>
      </c>
    </row>
    <row r="213" spans="1:8" ht="13.5" customHeight="1" x14ac:dyDescent="0.25">
      <c r="A213" s="21"/>
      <c r="B213" s="26" t="s">
        <v>282</v>
      </c>
      <c r="C213" s="31"/>
      <c r="D213" s="28"/>
      <c r="E213" s="34"/>
      <c r="F213" s="37"/>
    </row>
    <row r="214" spans="1:8" ht="13.5" customHeight="1" x14ac:dyDescent="0.25">
      <c r="A214" s="21"/>
      <c r="B214" s="26" t="s">
        <v>283</v>
      </c>
      <c r="C214" s="31"/>
      <c r="D214" s="28"/>
      <c r="E214" s="34"/>
      <c r="F214" s="37"/>
    </row>
    <row r="215" spans="1:8" ht="13.5" customHeight="1" x14ac:dyDescent="0.25">
      <c r="A215" s="21"/>
      <c r="B215" s="26" t="s">
        <v>284</v>
      </c>
      <c r="C215" s="31"/>
      <c r="D215" s="28"/>
      <c r="E215" s="34"/>
      <c r="F215" s="37"/>
    </row>
    <row r="216" spans="1:8" ht="13.5" customHeight="1" x14ac:dyDescent="0.25">
      <c r="A216" s="21"/>
      <c r="B216" s="26" t="s">
        <v>294</v>
      </c>
      <c r="C216" s="31"/>
      <c r="D216" s="28"/>
      <c r="E216" s="34"/>
      <c r="F216" s="37"/>
    </row>
    <row r="217" spans="1:8" ht="13.5" customHeight="1" x14ac:dyDescent="0.25">
      <c r="A217" s="21"/>
      <c r="B217" s="24"/>
      <c r="C217" s="31"/>
      <c r="D217" s="28"/>
      <c r="E217" s="34"/>
      <c r="F217" s="37"/>
    </row>
    <row r="218" spans="1:8" ht="13.5" customHeight="1" x14ac:dyDescent="0.25">
      <c r="A218" s="21"/>
      <c r="B218" s="24"/>
      <c r="C218" s="31"/>
      <c r="D218" s="28"/>
      <c r="E218" s="34"/>
      <c r="F218" s="37"/>
    </row>
    <row r="219" spans="1:8" ht="5.25" customHeight="1" x14ac:dyDescent="0.25">
      <c r="A219" s="23"/>
      <c r="B219" s="27"/>
      <c r="C219" s="33"/>
      <c r="D219" s="30"/>
      <c r="E219" s="36"/>
      <c r="F219" s="39"/>
    </row>
    <row r="220" spans="1:8" ht="21" customHeight="1" x14ac:dyDescent="0.25">
      <c r="A220" s="44" t="s">
        <v>95</v>
      </c>
      <c r="B220" s="40"/>
      <c r="C220" s="41" t="s">
        <v>295</v>
      </c>
      <c r="D220" s="42"/>
      <c r="E220" s="43" t="s">
        <v>97</v>
      </c>
      <c r="F220" s="45">
        <f>SUM(F168:F219)</f>
        <v>0</v>
      </c>
    </row>
    <row r="221" spans="1:8" ht="21" customHeight="1" x14ac:dyDescent="0.25">
      <c r="A221" s="9" t="s">
        <v>170</v>
      </c>
    </row>
    <row r="222" spans="1:8" ht="21" customHeight="1" x14ac:dyDescent="0.25">
      <c r="A222" s="11" t="s">
        <v>1</v>
      </c>
      <c r="B222" s="12" t="s">
        <v>2</v>
      </c>
      <c r="C222" s="13" t="s">
        <v>4</v>
      </c>
      <c r="D222" s="14" t="s">
        <v>3</v>
      </c>
      <c r="E222" s="15" t="s">
        <v>5</v>
      </c>
      <c r="F222" s="16" t="s">
        <v>6</v>
      </c>
      <c r="G222" s="17" t="s">
        <v>7</v>
      </c>
      <c r="H222" s="18" t="s">
        <v>8</v>
      </c>
    </row>
    <row r="223" spans="1:8" ht="10.5" customHeight="1" x14ac:dyDescent="0.25">
      <c r="A223" s="21"/>
      <c r="B223" s="24"/>
      <c r="C223" s="31"/>
      <c r="D223" s="28"/>
      <c r="E223" s="34"/>
      <c r="F223" s="37"/>
    </row>
    <row r="224" spans="1:8" ht="13.5" customHeight="1" x14ac:dyDescent="0.25">
      <c r="A224" s="21"/>
      <c r="B224" s="25" t="s">
        <v>296</v>
      </c>
      <c r="C224" s="31"/>
      <c r="D224" s="28"/>
      <c r="E224" s="34"/>
      <c r="F224" s="37"/>
    </row>
    <row r="225" spans="1:8" ht="10.5" customHeight="1" x14ac:dyDescent="0.25">
      <c r="A225" s="21"/>
      <c r="B225" s="24"/>
      <c r="C225" s="31"/>
      <c r="D225" s="28"/>
      <c r="E225" s="34"/>
      <c r="F225" s="37"/>
    </row>
    <row r="226" spans="1:8" ht="13.5" customHeight="1" x14ac:dyDescent="0.25">
      <c r="A226" s="21"/>
      <c r="B226" s="25" t="s">
        <v>297</v>
      </c>
      <c r="C226" s="31"/>
      <c r="D226" s="28"/>
      <c r="E226" s="34"/>
      <c r="F226" s="37"/>
    </row>
    <row r="227" spans="1:8" ht="10.5" customHeight="1" x14ac:dyDescent="0.25">
      <c r="A227" s="21"/>
      <c r="B227" s="24"/>
      <c r="C227" s="31"/>
      <c r="D227" s="28"/>
      <c r="E227" s="34"/>
      <c r="F227" s="37"/>
    </row>
    <row r="228" spans="1:8" ht="13.5" customHeight="1" x14ac:dyDescent="0.25">
      <c r="A228" s="22" t="s">
        <v>11</v>
      </c>
      <c r="B228" s="26" t="s">
        <v>300</v>
      </c>
      <c r="C228" s="32">
        <v>370</v>
      </c>
      <c r="D228" s="29" t="s">
        <v>309</v>
      </c>
      <c r="E228" s="35"/>
      <c r="F228" s="38" t="str">
        <f>IF(OR(ISBLANK(C228), ISBLANK(E228)), "", IF(ISNUMBER(E228), ROUND(C228 * E228, 2), E228))</f>
        <v/>
      </c>
      <c r="G228" s="19" t="s">
        <v>298</v>
      </c>
      <c r="H228" s="20" t="s">
        <v>299</v>
      </c>
    </row>
    <row r="229" spans="1:8" ht="13.5" customHeight="1" x14ac:dyDescent="0.25">
      <c r="A229" s="21"/>
      <c r="B229" s="26" t="s">
        <v>301</v>
      </c>
      <c r="C229" s="31"/>
      <c r="D229" s="28"/>
      <c r="E229" s="34"/>
      <c r="F229" s="37"/>
    </row>
    <row r="230" spans="1:8" ht="13.5" customHeight="1" x14ac:dyDescent="0.25">
      <c r="A230" s="21"/>
      <c r="B230" s="26" t="s">
        <v>302</v>
      </c>
      <c r="C230" s="31"/>
      <c r="D230" s="28"/>
      <c r="E230" s="34"/>
      <c r="F230" s="37"/>
    </row>
    <row r="231" spans="1:8" ht="13.5" customHeight="1" x14ac:dyDescent="0.25">
      <c r="A231" s="21"/>
      <c r="B231" s="26" t="s">
        <v>303</v>
      </c>
      <c r="C231" s="31"/>
      <c r="D231" s="28"/>
      <c r="E231" s="34"/>
      <c r="F231" s="37"/>
    </row>
    <row r="232" spans="1:8" ht="13.5" customHeight="1" x14ac:dyDescent="0.25">
      <c r="A232" s="21"/>
      <c r="B232" s="26" t="s">
        <v>304</v>
      </c>
      <c r="C232" s="31"/>
      <c r="D232" s="28"/>
      <c r="E232" s="34"/>
      <c r="F232" s="37"/>
    </row>
    <row r="233" spans="1:8" ht="13.5" customHeight="1" x14ac:dyDescent="0.25">
      <c r="A233" s="21"/>
      <c r="B233" s="26" t="s">
        <v>305</v>
      </c>
      <c r="C233" s="31"/>
      <c r="D233" s="28"/>
      <c r="E233" s="34"/>
      <c r="F233" s="37"/>
    </row>
    <row r="234" spans="1:8" ht="13.5" customHeight="1" x14ac:dyDescent="0.25">
      <c r="A234" s="21"/>
      <c r="B234" s="26" t="s">
        <v>306</v>
      </c>
      <c r="C234" s="31"/>
      <c r="D234" s="28"/>
      <c r="E234" s="34"/>
      <c r="F234" s="37"/>
    </row>
    <row r="235" spans="1:8" ht="13.5" customHeight="1" x14ac:dyDescent="0.25">
      <c r="A235" s="21"/>
      <c r="B235" s="26" t="s">
        <v>307</v>
      </c>
      <c r="C235" s="31"/>
      <c r="D235" s="28"/>
      <c r="E235" s="34"/>
      <c r="F235" s="37"/>
    </row>
    <row r="236" spans="1:8" ht="13.5" customHeight="1" x14ac:dyDescent="0.25">
      <c r="A236" s="21"/>
      <c r="B236" s="26" t="s">
        <v>308</v>
      </c>
      <c r="C236" s="31"/>
      <c r="D236" s="28"/>
      <c r="E236" s="34"/>
      <c r="F236" s="37"/>
    </row>
    <row r="237" spans="1:8" ht="10.5" customHeight="1" x14ac:dyDescent="0.25">
      <c r="A237" s="21"/>
      <c r="B237" s="24"/>
      <c r="C237" s="31"/>
      <c r="D237" s="28"/>
      <c r="E237" s="34"/>
      <c r="F237" s="37"/>
    </row>
    <row r="238" spans="1:8" ht="13.5" customHeight="1" x14ac:dyDescent="0.25">
      <c r="A238" s="21"/>
      <c r="B238" s="25" t="s">
        <v>310</v>
      </c>
      <c r="C238" s="31"/>
      <c r="D238" s="28"/>
      <c r="E238" s="34"/>
      <c r="F238" s="37"/>
    </row>
    <row r="239" spans="1:8" ht="10.5" customHeight="1" x14ac:dyDescent="0.25">
      <c r="A239" s="21"/>
      <c r="B239" s="24"/>
      <c r="C239" s="31"/>
      <c r="D239" s="28"/>
      <c r="E239" s="34"/>
      <c r="F239" s="37"/>
    </row>
    <row r="240" spans="1:8" ht="13.5" customHeight="1" x14ac:dyDescent="0.25">
      <c r="A240" s="22" t="s">
        <v>16</v>
      </c>
      <c r="B240" s="26" t="s">
        <v>313</v>
      </c>
      <c r="C240" s="32">
        <v>254</v>
      </c>
      <c r="D240" s="29" t="s">
        <v>309</v>
      </c>
      <c r="E240" s="35"/>
      <c r="F240" s="38" t="str">
        <f>IF(OR(ISBLANK(C240), ISBLANK(E240)), "", IF(ISNUMBER(E240), ROUND(C240 * E240, 2), E240))</f>
        <v/>
      </c>
      <c r="G240" s="19" t="s">
        <v>311</v>
      </c>
      <c r="H240" s="20" t="s">
        <v>312</v>
      </c>
    </row>
    <row r="241" spans="1:8" ht="13.5" customHeight="1" x14ac:dyDescent="0.25">
      <c r="A241" s="21"/>
      <c r="B241" s="26" t="s">
        <v>314</v>
      </c>
      <c r="C241" s="31"/>
      <c r="D241" s="28"/>
      <c r="E241" s="34"/>
      <c r="F241" s="37"/>
    </row>
    <row r="242" spans="1:8" ht="10.5" customHeight="1" x14ac:dyDescent="0.25">
      <c r="A242" s="21"/>
      <c r="B242" s="24"/>
      <c r="C242" s="31"/>
      <c r="D242" s="28"/>
      <c r="E242" s="34"/>
      <c r="F242" s="37"/>
    </row>
    <row r="243" spans="1:8" ht="13.5" customHeight="1" x14ac:dyDescent="0.25">
      <c r="A243" s="21"/>
      <c r="B243" s="25" t="s">
        <v>315</v>
      </c>
      <c r="C243" s="31"/>
      <c r="D243" s="28"/>
      <c r="E243" s="34"/>
      <c r="F243" s="37"/>
    </row>
    <row r="244" spans="1:8" ht="10.5" customHeight="1" x14ac:dyDescent="0.25">
      <c r="A244" s="21"/>
      <c r="B244" s="24"/>
      <c r="C244" s="31"/>
      <c r="D244" s="28"/>
      <c r="E244" s="34"/>
      <c r="F244" s="37"/>
    </row>
    <row r="245" spans="1:8" ht="13.5" customHeight="1" x14ac:dyDescent="0.25">
      <c r="A245" s="22" t="s">
        <v>20</v>
      </c>
      <c r="B245" s="26" t="s">
        <v>318</v>
      </c>
      <c r="C245" s="32">
        <v>370</v>
      </c>
      <c r="D245" s="29" t="s">
        <v>309</v>
      </c>
      <c r="E245" s="35"/>
      <c r="F245" s="38" t="str">
        <f>IF(OR(ISBLANK(C245), ISBLANK(E245)), "", IF(ISNUMBER(E245), ROUND(C245 * E245, 2), E245))</f>
        <v/>
      </c>
      <c r="G245" s="19" t="s">
        <v>316</v>
      </c>
      <c r="H245" s="20" t="s">
        <v>317</v>
      </c>
    </row>
    <row r="246" spans="1:8" ht="10.5" customHeight="1" x14ac:dyDescent="0.25">
      <c r="A246" s="21"/>
      <c r="B246" s="24"/>
      <c r="C246" s="31"/>
      <c r="D246" s="28"/>
      <c r="E246" s="34"/>
      <c r="F246" s="37"/>
    </row>
    <row r="247" spans="1:8" ht="13.5" customHeight="1" x14ac:dyDescent="0.25">
      <c r="A247" s="21"/>
      <c r="B247" s="25" t="s">
        <v>319</v>
      </c>
      <c r="C247" s="31"/>
      <c r="D247" s="28"/>
      <c r="E247" s="34"/>
      <c r="F247" s="37"/>
    </row>
    <row r="248" spans="1:8" ht="10.5" customHeight="1" x14ac:dyDescent="0.25">
      <c r="A248" s="21"/>
      <c r="B248" s="24"/>
      <c r="C248" s="31"/>
      <c r="D248" s="28"/>
      <c r="E248" s="34"/>
      <c r="F248" s="37"/>
    </row>
    <row r="249" spans="1:8" ht="13.5" customHeight="1" x14ac:dyDescent="0.25">
      <c r="A249" s="22" t="s">
        <v>24</v>
      </c>
      <c r="B249" s="26" t="s">
        <v>322</v>
      </c>
      <c r="C249" s="32">
        <v>45</v>
      </c>
      <c r="D249" s="29" t="s">
        <v>309</v>
      </c>
      <c r="E249" s="35"/>
      <c r="F249" s="38" t="str">
        <f>IF(OR(ISBLANK(C249), ISBLANK(E249)), "", IF(ISNUMBER(E249), ROUND(C249 * E249, 2), E249))</f>
        <v/>
      </c>
      <c r="G249" s="19" t="s">
        <v>320</v>
      </c>
      <c r="H249" s="20" t="s">
        <v>321</v>
      </c>
    </row>
    <row r="250" spans="1:8" ht="13.5" customHeight="1" x14ac:dyDescent="0.25">
      <c r="A250" s="21"/>
      <c r="B250" s="26" t="s">
        <v>323</v>
      </c>
      <c r="C250" s="31"/>
      <c r="D250" s="28"/>
      <c r="E250" s="34"/>
      <c r="F250" s="37"/>
    </row>
    <row r="251" spans="1:8" ht="10.5" customHeight="1" x14ac:dyDescent="0.25">
      <c r="A251" s="21"/>
      <c r="B251" s="24"/>
      <c r="C251" s="31"/>
      <c r="D251" s="28"/>
      <c r="E251" s="34"/>
      <c r="F251" s="37"/>
    </row>
    <row r="252" spans="1:8" ht="13.5" customHeight="1" x14ac:dyDescent="0.25">
      <c r="A252" s="22" t="s">
        <v>28</v>
      </c>
      <c r="B252" s="26" t="s">
        <v>326</v>
      </c>
      <c r="C252" s="32">
        <v>12</v>
      </c>
      <c r="D252" s="29" t="s">
        <v>309</v>
      </c>
      <c r="E252" s="35"/>
      <c r="F252" s="38" t="str">
        <f>IF(OR(ISBLANK(C252), ISBLANK(E252)), "", IF(ISNUMBER(E252), ROUND(C252 * E252, 2), E252))</f>
        <v/>
      </c>
      <c r="G252" s="19" t="s">
        <v>324</v>
      </c>
      <c r="H252" s="20" t="s">
        <v>325</v>
      </c>
    </row>
    <row r="253" spans="1:8" ht="10.5" customHeight="1" x14ac:dyDescent="0.25">
      <c r="A253" s="21"/>
      <c r="B253" s="24"/>
      <c r="C253" s="31"/>
      <c r="D253" s="28"/>
      <c r="E253" s="34"/>
      <c r="F253" s="37"/>
    </row>
    <row r="254" spans="1:8" ht="13.5" customHeight="1" x14ac:dyDescent="0.25">
      <c r="A254" s="21"/>
      <c r="B254" s="25" t="s">
        <v>327</v>
      </c>
      <c r="C254" s="31"/>
      <c r="D254" s="28"/>
      <c r="E254" s="34"/>
      <c r="F254" s="37"/>
    </row>
    <row r="255" spans="1:8" ht="10.5" customHeight="1" x14ac:dyDescent="0.25">
      <c r="A255" s="21"/>
      <c r="B255" s="24"/>
      <c r="C255" s="31"/>
      <c r="D255" s="28"/>
      <c r="E255" s="34"/>
      <c r="F255" s="37"/>
    </row>
    <row r="256" spans="1:8" ht="13.5" customHeight="1" x14ac:dyDescent="0.25">
      <c r="A256" s="22" t="s">
        <v>32</v>
      </c>
      <c r="B256" s="26" t="s">
        <v>330</v>
      </c>
      <c r="C256" s="32">
        <v>45</v>
      </c>
      <c r="D256" s="29" t="s">
        <v>309</v>
      </c>
      <c r="E256" s="35"/>
      <c r="F256" s="38" t="str">
        <f>IF(OR(ISBLANK(C256), ISBLANK(E256)), "", IF(ISNUMBER(E256), ROUND(C256 * E256, 2), E256))</f>
        <v/>
      </c>
      <c r="G256" s="19" t="s">
        <v>328</v>
      </c>
      <c r="H256" s="20" t="s">
        <v>329</v>
      </c>
    </row>
    <row r="257" spans="1:8" ht="10.5" customHeight="1" x14ac:dyDescent="0.25">
      <c r="A257" s="21"/>
      <c r="B257" s="24"/>
      <c r="C257" s="31"/>
      <c r="D257" s="28"/>
      <c r="E257" s="34"/>
      <c r="F257" s="37"/>
    </row>
    <row r="258" spans="1:8" ht="13.5" customHeight="1" x14ac:dyDescent="0.25">
      <c r="A258" s="21"/>
      <c r="B258" s="25" t="s">
        <v>331</v>
      </c>
      <c r="C258" s="31"/>
      <c r="D258" s="28"/>
      <c r="E258" s="34"/>
      <c r="F258" s="37"/>
    </row>
    <row r="259" spans="1:8" ht="10.5" customHeight="1" x14ac:dyDescent="0.25">
      <c r="A259" s="21"/>
      <c r="B259" s="24"/>
      <c r="C259" s="31"/>
      <c r="D259" s="28"/>
      <c r="E259" s="34"/>
      <c r="F259" s="37"/>
    </row>
    <row r="260" spans="1:8" ht="13.5" customHeight="1" x14ac:dyDescent="0.25">
      <c r="A260" s="22" t="s">
        <v>37</v>
      </c>
      <c r="B260" s="26" t="s">
        <v>334</v>
      </c>
      <c r="C260" s="32">
        <v>126</v>
      </c>
      <c r="D260" s="29" t="s">
        <v>335</v>
      </c>
      <c r="E260" s="35"/>
      <c r="F260" s="38" t="str">
        <f>IF(OR(ISBLANK(C260), ISBLANK(E260)), "", IF(ISNUMBER(E260), ROUND(C260 * E260, 2), E260))</f>
        <v/>
      </c>
      <c r="G260" s="19" t="s">
        <v>332</v>
      </c>
      <c r="H260" s="20" t="s">
        <v>333</v>
      </c>
    </row>
    <row r="261" spans="1:8" ht="10.5" customHeight="1" x14ac:dyDescent="0.25">
      <c r="A261" s="21"/>
      <c r="B261" s="24"/>
      <c r="C261" s="31"/>
      <c r="D261" s="28"/>
      <c r="E261" s="34"/>
      <c r="F261" s="37"/>
    </row>
    <row r="262" spans="1:8" ht="13.5" customHeight="1" x14ac:dyDescent="0.25">
      <c r="A262" s="21"/>
      <c r="B262" s="25" t="s">
        <v>336</v>
      </c>
      <c r="C262" s="31"/>
      <c r="D262" s="28"/>
      <c r="E262" s="34"/>
      <c r="F262" s="37"/>
    </row>
    <row r="263" spans="1:8" ht="10.5" customHeight="1" x14ac:dyDescent="0.25">
      <c r="A263" s="21"/>
      <c r="B263" s="24"/>
      <c r="C263" s="31"/>
      <c r="D263" s="28"/>
      <c r="E263" s="34"/>
      <c r="F263" s="37"/>
    </row>
    <row r="264" spans="1:8" ht="13.5" customHeight="1" x14ac:dyDescent="0.25">
      <c r="A264" s="22" t="s">
        <v>45</v>
      </c>
      <c r="B264" s="26" t="s">
        <v>339</v>
      </c>
      <c r="C264" s="32">
        <v>80</v>
      </c>
      <c r="D264" s="29" t="s">
        <v>335</v>
      </c>
      <c r="E264" s="35"/>
      <c r="F264" s="38" t="str">
        <f>IF(OR(ISBLANK(C264), ISBLANK(E264)), "", IF(ISNUMBER(E264), ROUND(C264 * E264, 2), E264))</f>
        <v/>
      </c>
      <c r="G264" s="19" t="s">
        <v>337</v>
      </c>
      <c r="H264" s="20" t="s">
        <v>338</v>
      </c>
    </row>
    <row r="265" spans="1:8" ht="13.5" customHeight="1" x14ac:dyDescent="0.25">
      <c r="A265" s="21"/>
      <c r="B265" s="26" t="s">
        <v>340</v>
      </c>
      <c r="C265" s="31"/>
      <c r="D265" s="28"/>
      <c r="E265" s="34"/>
      <c r="F265" s="37"/>
    </row>
    <row r="266" spans="1:8" ht="10.5" customHeight="1" x14ac:dyDescent="0.25">
      <c r="A266" s="21"/>
      <c r="B266" s="24"/>
      <c r="C266" s="31"/>
      <c r="D266" s="28"/>
      <c r="E266" s="34"/>
      <c r="F266" s="37"/>
    </row>
    <row r="267" spans="1:8" ht="13.5" customHeight="1" x14ac:dyDescent="0.25">
      <c r="A267" s="21"/>
      <c r="B267" s="25" t="s">
        <v>341</v>
      </c>
      <c r="C267" s="31"/>
      <c r="D267" s="28"/>
      <c r="E267" s="34"/>
      <c r="F267" s="37"/>
    </row>
    <row r="268" spans="1:8" ht="10.5" customHeight="1" x14ac:dyDescent="0.25">
      <c r="A268" s="21"/>
      <c r="B268" s="24"/>
      <c r="C268" s="31"/>
      <c r="D268" s="28"/>
      <c r="E268" s="34"/>
      <c r="F268" s="37"/>
    </row>
    <row r="269" spans="1:8" ht="13.5" customHeight="1" x14ac:dyDescent="0.25">
      <c r="A269" s="22" t="s">
        <v>49</v>
      </c>
      <c r="B269" s="26" t="s">
        <v>344</v>
      </c>
      <c r="C269" s="32">
        <v>80</v>
      </c>
      <c r="D269" s="29" t="s">
        <v>335</v>
      </c>
      <c r="E269" s="35"/>
      <c r="F269" s="38" t="str">
        <f>IF(OR(ISBLANK(C269), ISBLANK(E269)), "", IF(ISNUMBER(E269), ROUND(C269 * E269, 2), E269))</f>
        <v/>
      </c>
      <c r="G269" s="19" t="s">
        <v>342</v>
      </c>
      <c r="H269" s="20" t="s">
        <v>343</v>
      </c>
    </row>
    <row r="270" spans="1:8" ht="13.5" customHeight="1" x14ac:dyDescent="0.25">
      <c r="A270" s="21"/>
      <c r="B270" s="26" t="s">
        <v>345</v>
      </c>
      <c r="C270" s="31"/>
      <c r="D270" s="28"/>
      <c r="E270" s="34"/>
      <c r="F270" s="37"/>
    </row>
    <row r="271" spans="1:8" ht="10.5" customHeight="1" x14ac:dyDescent="0.25">
      <c r="A271" s="21"/>
      <c r="B271" s="24"/>
      <c r="C271" s="31"/>
      <c r="D271" s="28"/>
      <c r="E271" s="34"/>
      <c r="F271" s="37"/>
    </row>
    <row r="272" spans="1:8" ht="13.5" customHeight="1" x14ac:dyDescent="0.25">
      <c r="A272" s="21"/>
      <c r="B272" s="25" t="s">
        <v>346</v>
      </c>
      <c r="C272" s="31"/>
      <c r="D272" s="28"/>
      <c r="E272" s="34"/>
      <c r="F272" s="37"/>
    </row>
    <row r="273" spans="1:8" ht="10.5" customHeight="1" x14ac:dyDescent="0.25">
      <c r="A273" s="21"/>
      <c r="B273" s="24"/>
      <c r="C273" s="31"/>
      <c r="D273" s="28"/>
      <c r="E273" s="34"/>
      <c r="F273" s="37"/>
    </row>
    <row r="274" spans="1:8" ht="13.5" customHeight="1" x14ac:dyDescent="0.25">
      <c r="A274" s="22" t="s">
        <v>55</v>
      </c>
      <c r="B274" s="26" t="s">
        <v>349</v>
      </c>
      <c r="C274" s="32">
        <v>4</v>
      </c>
      <c r="D274" s="29" t="s">
        <v>119</v>
      </c>
      <c r="E274" s="35"/>
      <c r="F274" s="38" t="str">
        <f>IF(OR(ISBLANK(C274), ISBLANK(E274)), "", IF(ISNUMBER(E274), ROUND(C274 * E274, 2), E274))</f>
        <v/>
      </c>
      <c r="G274" s="19" t="s">
        <v>347</v>
      </c>
      <c r="H274" s="20" t="s">
        <v>348</v>
      </c>
    </row>
    <row r="275" spans="1:8" ht="13.5" customHeight="1" x14ac:dyDescent="0.25">
      <c r="A275" s="21"/>
      <c r="B275" s="26" t="s">
        <v>350</v>
      </c>
      <c r="C275" s="31"/>
      <c r="D275" s="28"/>
      <c r="E275" s="34"/>
      <c r="F275" s="37"/>
    </row>
    <row r="276" spans="1:8" ht="10.5" customHeight="1" x14ac:dyDescent="0.25">
      <c r="A276" s="21"/>
      <c r="B276" s="24"/>
      <c r="C276" s="31"/>
      <c r="D276" s="28"/>
      <c r="E276" s="34"/>
      <c r="F276" s="37"/>
    </row>
    <row r="277" spans="1:8" ht="13.5" customHeight="1" x14ac:dyDescent="0.25">
      <c r="A277" s="22" t="s">
        <v>60</v>
      </c>
      <c r="B277" s="26" t="s">
        <v>353</v>
      </c>
      <c r="C277" s="32">
        <v>4</v>
      </c>
      <c r="D277" s="29" t="s">
        <v>119</v>
      </c>
      <c r="E277" s="35"/>
      <c r="F277" s="38" t="str">
        <f>IF(OR(ISBLANK(C277), ISBLANK(E277)), "", IF(ISNUMBER(E277), ROUND(C277 * E277, 2), E277))</f>
        <v/>
      </c>
      <c r="G277" s="19" t="s">
        <v>351</v>
      </c>
      <c r="H277" s="20" t="s">
        <v>352</v>
      </c>
    </row>
    <row r="278" spans="1:8" ht="13.5" customHeight="1" x14ac:dyDescent="0.25">
      <c r="A278" s="21"/>
      <c r="B278" s="26" t="s">
        <v>354</v>
      </c>
      <c r="C278" s="31"/>
      <c r="D278" s="28"/>
      <c r="E278" s="34"/>
      <c r="F278" s="37"/>
    </row>
    <row r="279" spans="1:8" ht="0.75" customHeight="1" x14ac:dyDescent="0.25">
      <c r="A279" s="23"/>
      <c r="B279" s="27"/>
      <c r="C279" s="33"/>
      <c r="D279" s="30"/>
      <c r="E279" s="36"/>
      <c r="F279" s="39"/>
    </row>
    <row r="280" spans="1:8" ht="21" customHeight="1" x14ac:dyDescent="0.25">
      <c r="A280" s="44" t="s">
        <v>95</v>
      </c>
      <c r="B280" s="40"/>
      <c r="C280" s="41" t="s">
        <v>355</v>
      </c>
      <c r="D280" s="42"/>
      <c r="E280" s="43" t="s">
        <v>97</v>
      </c>
      <c r="F280" s="45">
        <f>SUM(F223:F279)</f>
        <v>0</v>
      </c>
    </row>
    <row r="281" spans="1:8" ht="21" customHeight="1" x14ac:dyDescent="0.25">
      <c r="A281" s="9" t="s">
        <v>170</v>
      </c>
    </row>
    <row r="282" spans="1:8" ht="21" customHeight="1" x14ac:dyDescent="0.25">
      <c r="A282" s="11" t="s">
        <v>1</v>
      </c>
      <c r="B282" s="12" t="s">
        <v>2</v>
      </c>
      <c r="C282" s="13" t="s">
        <v>4</v>
      </c>
      <c r="D282" s="14" t="s">
        <v>3</v>
      </c>
      <c r="E282" s="15" t="s">
        <v>5</v>
      </c>
      <c r="F282" s="16" t="s">
        <v>6</v>
      </c>
      <c r="G282" s="17" t="s">
        <v>7</v>
      </c>
      <c r="H282" s="18" t="s">
        <v>8</v>
      </c>
    </row>
    <row r="283" spans="1:8" ht="9" customHeight="1" x14ac:dyDescent="0.25">
      <c r="A283" s="21"/>
      <c r="B283" s="24"/>
      <c r="C283" s="31"/>
      <c r="D283" s="28"/>
      <c r="E283" s="34"/>
      <c r="F283" s="37"/>
    </row>
    <row r="284" spans="1:8" ht="13.5" customHeight="1" x14ac:dyDescent="0.25">
      <c r="A284" s="21"/>
      <c r="B284" s="25" t="s">
        <v>356</v>
      </c>
      <c r="C284" s="31"/>
      <c r="D284" s="28"/>
      <c r="E284" s="34"/>
      <c r="F284" s="37"/>
    </row>
    <row r="285" spans="1:8" ht="9" customHeight="1" x14ac:dyDescent="0.25">
      <c r="A285" s="21"/>
      <c r="B285" s="24"/>
      <c r="C285" s="31"/>
      <c r="D285" s="28"/>
      <c r="E285" s="34"/>
      <c r="F285" s="37"/>
    </row>
    <row r="286" spans="1:8" ht="13.5" customHeight="1" x14ac:dyDescent="0.25">
      <c r="A286" s="21"/>
      <c r="B286" s="25" t="s">
        <v>357</v>
      </c>
      <c r="C286" s="31"/>
      <c r="D286" s="28"/>
      <c r="E286" s="34"/>
      <c r="F286" s="37"/>
    </row>
    <row r="287" spans="1:8" ht="9" customHeight="1" x14ac:dyDescent="0.25">
      <c r="A287" s="21"/>
      <c r="B287" s="24"/>
      <c r="C287" s="31"/>
      <c r="D287" s="28"/>
      <c r="E287" s="34"/>
      <c r="F287" s="37"/>
    </row>
    <row r="288" spans="1:8" ht="13.5" customHeight="1" x14ac:dyDescent="0.25">
      <c r="A288" s="22" t="s">
        <v>11</v>
      </c>
      <c r="B288" s="26" t="s">
        <v>360</v>
      </c>
      <c r="C288" s="32">
        <v>19</v>
      </c>
      <c r="D288" s="29" t="s">
        <v>309</v>
      </c>
      <c r="E288" s="35"/>
      <c r="F288" s="38" t="str">
        <f>IF(OR(ISBLANK(C288), ISBLANK(E288)), "", IF(ISNUMBER(E288), ROUND(C288 * E288, 2), E288))</f>
        <v/>
      </c>
      <c r="G288" s="19" t="s">
        <v>358</v>
      </c>
      <c r="H288" s="20" t="s">
        <v>359</v>
      </c>
    </row>
    <row r="289" spans="1:8" ht="13.5" customHeight="1" x14ac:dyDescent="0.25">
      <c r="A289" s="21"/>
      <c r="B289" s="26" t="s">
        <v>361</v>
      </c>
      <c r="C289" s="31"/>
      <c r="D289" s="28"/>
      <c r="E289" s="34"/>
      <c r="F289" s="37"/>
    </row>
    <row r="290" spans="1:8" ht="9" customHeight="1" x14ac:dyDescent="0.25">
      <c r="A290" s="21"/>
      <c r="B290" s="24"/>
      <c r="C290" s="31"/>
      <c r="D290" s="28"/>
      <c r="E290" s="34"/>
      <c r="F290" s="37"/>
    </row>
    <row r="291" spans="1:8" ht="13.5" customHeight="1" x14ac:dyDescent="0.25">
      <c r="A291" s="21"/>
      <c r="B291" s="25" t="s">
        <v>362</v>
      </c>
      <c r="C291" s="31"/>
      <c r="D291" s="28"/>
      <c r="E291" s="34"/>
      <c r="F291" s="37"/>
    </row>
    <row r="292" spans="1:8" ht="9" customHeight="1" x14ac:dyDescent="0.25">
      <c r="A292" s="21"/>
      <c r="B292" s="24"/>
      <c r="C292" s="31"/>
      <c r="D292" s="28"/>
      <c r="E292" s="34"/>
      <c r="F292" s="37"/>
    </row>
    <row r="293" spans="1:8" ht="13.5" customHeight="1" x14ac:dyDescent="0.25">
      <c r="A293" s="22" t="s">
        <v>16</v>
      </c>
      <c r="B293" s="26" t="s">
        <v>365</v>
      </c>
      <c r="C293" s="32">
        <v>126</v>
      </c>
      <c r="D293" s="29" t="s">
        <v>335</v>
      </c>
      <c r="E293" s="35"/>
      <c r="F293" s="38" t="str">
        <f>IF(OR(ISBLANK(C293), ISBLANK(E293)), "", IF(ISNUMBER(E293), ROUND(C293 * E293, 2), E293))</f>
        <v/>
      </c>
      <c r="G293" s="19" t="s">
        <v>363</v>
      </c>
      <c r="H293" s="20" t="s">
        <v>364</v>
      </c>
    </row>
    <row r="294" spans="1:8" ht="13.5" customHeight="1" x14ac:dyDescent="0.25">
      <c r="A294" s="21"/>
      <c r="B294" s="26" t="s">
        <v>366</v>
      </c>
      <c r="C294" s="31"/>
      <c r="D294" s="28"/>
      <c r="E294" s="34"/>
      <c r="F294" s="37"/>
    </row>
    <row r="295" spans="1:8" ht="13.5" customHeight="1" x14ac:dyDescent="0.25">
      <c r="A295" s="21"/>
      <c r="B295" s="26" t="s">
        <v>367</v>
      </c>
      <c r="C295" s="31"/>
      <c r="D295" s="28"/>
      <c r="E295" s="34"/>
      <c r="F295" s="37"/>
    </row>
    <row r="296" spans="1:8" ht="13.5" customHeight="1" x14ac:dyDescent="0.25">
      <c r="A296" s="21"/>
      <c r="B296" s="26" t="s">
        <v>368</v>
      </c>
      <c r="C296" s="31"/>
      <c r="D296" s="28"/>
      <c r="E296" s="34"/>
      <c r="F296" s="37"/>
    </row>
    <row r="297" spans="1:8" ht="9" customHeight="1" x14ac:dyDescent="0.25">
      <c r="A297" s="21"/>
      <c r="B297" s="24"/>
      <c r="C297" s="31"/>
      <c r="D297" s="28"/>
      <c r="E297" s="34"/>
      <c r="F297" s="37"/>
    </row>
    <row r="298" spans="1:8" ht="13.5" customHeight="1" x14ac:dyDescent="0.25">
      <c r="A298" s="22" t="s">
        <v>20</v>
      </c>
      <c r="B298" s="26" t="s">
        <v>365</v>
      </c>
      <c r="C298" s="32">
        <v>392</v>
      </c>
      <c r="D298" s="29" t="s">
        <v>335</v>
      </c>
      <c r="E298" s="35"/>
      <c r="F298" s="38" t="str">
        <f>IF(OR(ISBLANK(C298), ISBLANK(E298)), "", IF(ISNUMBER(E298), ROUND(C298 * E298, 2), E298))</f>
        <v/>
      </c>
      <c r="G298" s="19" t="s">
        <v>369</v>
      </c>
      <c r="H298" s="20" t="s">
        <v>370</v>
      </c>
    </row>
    <row r="299" spans="1:8" ht="13.5" customHeight="1" x14ac:dyDescent="0.25">
      <c r="A299" s="21"/>
      <c r="B299" s="26" t="s">
        <v>371</v>
      </c>
      <c r="C299" s="31"/>
      <c r="D299" s="28"/>
      <c r="E299" s="34"/>
      <c r="F299" s="37"/>
    </row>
    <row r="300" spans="1:8" ht="13.5" customHeight="1" x14ac:dyDescent="0.25">
      <c r="A300" s="21"/>
      <c r="B300" s="26" t="s">
        <v>367</v>
      </c>
      <c r="C300" s="31"/>
      <c r="D300" s="28"/>
      <c r="E300" s="34"/>
      <c r="F300" s="37"/>
    </row>
    <row r="301" spans="1:8" ht="13.5" customHeight="1" x14ac:dyDescent="0.25">
      <c r="A301" s="21"/>
      <c r="B301" s="26" t="s">
        <v>368</v>
      </c>
      <c r="C301" s="31"/>
      <c r="D301" s="28"/>
      <c r="E301" s="34"/>
      <c r="F301" s="37"/>
    </row>
    <row r="302" spans="1:8" ht="9" customHeight="1" x14ac:dyDescent="0.25">
      <c r="A302" s="21"/>
      <c r="B302" s="24"/>
      <c r="C302" s="31"/>
      <c r="D302" s="28"/>
      <c r="E302" s="34"/>
      <c r="F302" s="37"/>
    </row>
    <row r="303" spans="1:8" ht="13.5" customHeight="1" x14ac:dyDescent="0.25">
      <c r="A303" s="22" t="s">
        <v>24</v>
      </c>
      <c r="B303" s="26" t="s">
        <v>374</v>
      </c>
      <c r="C303" s="32">
        <v>517</v>
      </c>
      <c r="D303" s="29" t="s">
        <v>335</v>
      </c>
      <c r="E303" s="35"/>
      <c r="F303" s="38" t="str">
        <f>IF(OR(ISBLANK(C303), ISBLANK(E303)), "", IF(ISNUMBER(E303), ROUND(C303 * E303, 2), E303))</f>
        <v/>
      </c>
      <c r="G303" s="19" t="s">
        <v>372</v>
      </c>
      <c r="H303" s="20" t="s">
        <v>373</v>
      </c>
    </row>
    <row r="304" spans="1:8" ht="13.5" customHeight="1" x14ac:dyDescent="0.25">
      <c r="A304" s="21"/>
      <c r="B304" s="26" t="s">
        <v>375</v>
      </c>
      <c r="C304" s="31"/>
      <c r="D304" s="28"/>
      <c r="E304" s="34"/>
      <c r="F304" s="37"/>
    </row>
    <row r="305" spans="1:8" ht="13.5" customHeight="1" x14ac:dyDescent="0.25">
      <c r="A305" s="21"/>
      <c r="B305" s="26" t="s">
        <v>376</v>
      </c>
      <c r="C305" s="31"/>
      <c r="D305" s="28"/>
      <c r="E305" s="34"/>
      <c r="F305" s="37"/>
    </row>
    <row r="306" spans="1:8" ht="9" customHeight="1" x14ac:dyDescent="0.25">
      <c r="A306" s="21"/>
      <c r="B306" s="24"/>
      <c r="C306" s="31"/>
      <c r="D306" s="28"/>
      <c r="E306" s="34"/>
      <c r="F306" s="37"/>
    </row>
    <row r="307" spans="1:8" ht="13.5" customHeight="1" x14ac:dyDescent="0.25">
      <c r="A307" s="22" t="s">
        <v>28</v>
      </c>
      <c r="B307" s="26" t="s">
        <v>379</v>
      </c>
      <c r="C307" s="32">
        <v>28</v>
      </c>
      <c r="D307" s="29" t="s">
        <v>335</v>
      </c>
      <c r="E307" s="35"/>
      <c r="F307" s="38" t="str">
        <f>IF(OR(ISBLANK(C307), ISBLANK(E307)), "", IF(ISNUMBER(E307), ROUND(C307 * E307, 2), E307))</f>
        <v/>
      </c>
      <c r="G307" s="19" t="s">
        <v>377</v>
      </c>
      <c r="H307" s="20" t="s">
        <v>378</v>
      </c>
    </row>
    <row r="308" spans="1:8" ht="13.5" customHeight="1" x14ac:dyDescent="0.25">
      <c r="A308" s="21"/>
      <c r="B308" s="26" t="s">
        <v>380</v>
      </c>
      <c r="C308" s="31"/>
      <c r="D308" s="28"/>
      <c r="E308" s="34"/>
      <c r="F308" s="37"/>
    </row>
    <row r="309" spans="1:8" ht="13.5" customHeight="1" x14ac:dyDescent="0.25">
      <c r="A309" s="21"/>
      <c r="B309" s="26" t="s">
        <v>381</v>
      </c>
      <c r="C309" s="31"/>
      <c r="D309" s="28"/>
      <c r="E309" s="34"/>
      <c r="F309" s="37"/>
    </row>
    <row r="310" spans="1:8" ht="9" customHeight="1" x14ac:dyDescent="0.25">
      <c r="A310" s="21"/>
      <c r="B310" s="24"/>
      <c r="C310" s="31"/>
      <c r="D310" s="28"/>
      <c r="E310" s="34"/>
      <c r="F310" s="37"/>
    </row>
    <row r="311" spans="1:8" ht="13.5" customHeight="1" x14ac:dyDescent="0.25">
      <c r="A311" s="22" t="s">
        <v>32</v>
      </c>
      <c r="B311" s="26" t="s">
        <v>384</v>
      </c>
      <c r="C311" s="32">
        <v>60</v>
      </c>
      <c r="D311" s="29" t="s">
        <v>335</v>
      </c>
      <c r="E311" s="35"/>
      <c r="F311" s="38" t="str">
        <f>IF(OR(ISBLANK(C311), ISBLANK(E311)), "", IF(ISNUMBER(E311), ROUND(C311 * E311, 2), E311))</f>
        <v/>
      </c>
      <c r="G311" s="19" t="s">
        <v>382</v>
      </c>
      <c r="H311" s="20" t="s">
        <v>383</v>
      </c>
    </row>
    <row r="312" spans="1:8" ht="13.5" customHeight="1" x14ac:dyDescent="0.25">
      <c r="A312" s="21"/>
      <c r="B312" s="26" t="s">
        <v>385</v>
      </c>
      <c r="C312" s="31"/>
      <c r="D312" s="28"/>
      <c r="E312" s="34"/>
      <c r="F312" s="37"/>
    </row>
    <row r="313" spans="1:8" ht="13.5" customHeight="1" x14ac:dyDescent="0.25">
      <c r="A313" s="21"/>
      <c r="B313" s="26" t="s">
        <v>386</v>
      </c>
      <c r="C313" s="31"/>
      <c r="D313" s="28"/>
      <c r="E313" s="34"/>
      <c r="F313" s="37"/>
    </row>
    <row r="314" spans="1:8" ht="13.5" customHeight="1" x14ac:dyDescent="0.25">
      <c r="A314" s="21"/>
      <c r="B314" s="26" t="s">
        <v>387</v>
      </c>
      <c r="C314" s="31"/>
      <c r="D314" s="28"/>
      <c r="E314" s="34"/>
      <c r="F314" s="37"/>
    </row>
    <row r="315" spans="1:8" ht="9" customHeight="1" x14ac:dyDescent="0.25">
      <c r="A315" s="21"/>
      <c r="B315" s="24"/>
      <c r="C315" s="31"/>
      <c r="D315" s="28"/>
      <c r="E315" s="34"/>
      <c r="F315" s="37"/>
    </row>
    <row r="316" spans="1:8" ht="13.5" customHeight="1" x14ac:dyDescent="0.25">
      <c r="A316" s="22" t="s">
        <v>37</v>
      </c>
      <c r="B316" s="26" t="s">
        <v>390</v>
      </c>
      <c r="C316" s="32">
        <v>985</v>
      </c>
      <c r="D316" s="29" t="s">
        <v>335</v>
      </c>
      <c r="E316" s="35"/>
      <c r="F316" s="38" t="str">
        <f>IF(OR(ISBLANK(C316), ISBLANK(E316)), "", IF(ISNUMBER(E316), ROUND(C316 * E316, 2), E316))</f>
        <v/>
      </c>
      <c r="G316" s="19" t="s">
        <v>388</v>
      </c>
      <c r="H316" s="20" t="s">
        <v>389</v>
      </c>
    </row>
    <row r="317" spans="1:8" ht="13.5" customHeight="1" x14ac:dyDescent="0.25">
      <c r="A317" s="21"/>
      <c r="B317" s="26" t="s">
        <v>391</v>
      </c>
      <c r="C317" s="31"/>
      <c r="D317" s="28"/>
      <c r="E317" s="34"/>
      <c r="F317" s="37"/>
    </row>
    <row r="318" spans="1:8" ht="13.5" customHeight="1" x14ac:dyDescent="0.25">
      <c r="A318" s="21"/>
      <c r="B318" s="26" t="s">
        <v>392</v>
      </c>
      <c r="C318" s="31"/>
      <c r="D318" s="28"/>
      <c r="E318" s="34"/>
      <c r="F318" s="37"/>
    </row>
    <row r="319" spans="1:8" ht="13.5" customHeight="1" x14ac:dyDescent="0.25">
      <c r="A319" s="21"/>
      <c r="B319" s="26" t="s">
        <v>393</v>
      </c>
      <c r="C319" s="31"/>
      <c r="D319" s="28"/>
      <c r="E319" s="34"/>
      <c r="F319" s="37"/>
    </row>
    <row r="320" spans="1:8" ht="9" customHeight="1" x14ac:dyDescent="0.25">
      <c r="A320" s="21"/>
      <c r="B320" s="24"/>
      <c r="C320" s="31"/>
      <c r="D320" s="28"/>
      <c r="E320" s="34"/>
      <c r="F320" s="37"/>
    </row>
    <row r="321" spans="1:8" ht="13.5" customHeight="1" x14ac:dyDescent="0.25">
      <c r="A321" s="22" t="s">
        <v>45</v>
      </c>
      <c r="B321" s="26" t="s">
        <v>396</v>
      </c>
      <c r="C321" s="32">
        <v>95</v>
      </c>
      <c r="D321" s="29" t="s">
        <v>335</v>
      </c>
      <c r="E321" s="35"/>
      <c r="F321" s="38" t="str">
        <f>IF(OR(ISBLANK(C321), ISBLANK(E321)), "", IF(ISNUMBER(E321), ROUND(C321 * E321, 2), E321))</f>
        <v/>
      </c>
      <c r="G321" s="19" t="s">
        <v>394</v>
      </c>
      <c r="H321" s="20" t="s">
        <v>395</v>
      </c>
    </row>
    <row r="322" spans="1:8" ht="13.5" customHeight="1" x14ac:dyDescent="0.25">
      <c r="A322" s="21"/>
      <c r="B322" s="26" t="s">
        <v>397</v>
      </c>
      <c r="C322" s="31"/>
      <c r="D322" s="28"/>
      <c r="E322" s="34"/>
      <c r="F322" s="37"/>
    </row>
    <row r="323" spans="1:8" ht="13.5" customHeight="1" x14ac:dyDescent="0.25">
      <c r="A323" s="21"/>
      <c r="B323" s="26" t="s">
        <v>392</v>
      </c>
      <c r="C323" s="31"/>
      <c r="D323" s="28"/>
      <c r="E323" s="34"/>
      <c r="F323" s="37"/>
    </row>
    <row r="324" spans="1:8" ht="13.5" customHeight="1" x14ac:dyDescent="0.25">
      <c r="A324" s="21"/>
      <c r="B324" s="26" t="s">
        <v>398</v>
      </c>
      <c r="C324" s="31"/>
      <c r="D324" s="28"/>
      <c r="E324" s="34"/>
      <c r="F324" s="37"/>
    </row>
    <row r="325" spans="1:8" ht="9" customHeight="1" x14ac:dyDescent="0.25">
      <c r="A325" s="21"/>
      <c r="B325" s="24"/>
      <c r="C325" s="31"/>
      <c r="D325" s="28"/>
      <c r="E325" s="34"/>
      <c r="F325" s="37"/>
    </row>
    <row r="326" spans="1:8" ht="13.5" customHeight="1" x14ac:dyDescent="0.25">
      <c r="A326" s="21"/>
      <c r="B326" s="25" t="s">
        <v>399</v>
      </c>
      <c r="C326" s="31"/>
      <c r="D326" s="28"/>
      <c r="E326" s="34"/>
      <c r="F326" s="37"/>
    </row>
    <row r="327" spans="1:8" ht="9" customHeight="1" x14ac:dyDescent="0.25">
      <c r="A327" s="21"/>
      <c r="B327" s="24"/>
      <c r="C327" s="31"/>
      <c r="D327" s="28"/>
      <c r="E327" s="34"/>
      <c r="F327" s="37"/>
    </row>
    <row r="328" spans="1:8" ht="13.5" customHeight="1" x14ac:dyDescent="0.25">
      <c r="A328" s="22" t="s">
        <v>49</v>
      </c>
      <c r="B328" s="26" t="s">
        <v>402</v>
      </c>
      <c r="C328" s="32">
        <v>66</v>
      </c>
      <c r="D328" s="29" t="s">
        <v>405</v>
      </c>
      <c r="E328" s="35"/>
      <c r="F328" s="38" t="str">
        <f>IF(OR(ISBLANK(C328), ISBLANK(E328)), "", IF(ISNUMBER(E328), ROUND(C328 * E328, 2), E328))</f>
        <v/>
      </c>
      <c r="G328" s="19" t="s">
        <v>400</v>
      </c>
      <c r="H328" s="20" t="s">
        <v>401</v>
      </c>
    </row>
    <row r="329" spans="1:8" ht="13.5" customHeight="1" x14ac:dyDescent="0.25">
      <c r="A329" s="21"/>
      <c r="B329" s="26" t="s">
        <v>403</v>
      </c>
      <c r="C329" s="31"/>
      <c r="D329" s="28"/>
      <c r="E329" s="34"/>
      <c r="F329" s="37"/>
    </row>
    <row r="330" spans="1:8" ht="13.5" customHeight="1" x14ac:dyDescent="0.25">
      <c r="A330" s="21"/>
      <c r="B330" s="26" t="s">
        <v>404</v>
      </c>
      <c r="C330" s="31"/>
      <c r="D330" s="28"/>
      <c r="E330" s="34"/>
      <c r="F330" s="37"/>
    </row>
    <row r="331" spans="1:8" ht="9" customHeight="1" x14ac:dyDescent="0.25">
      <c r="A331" s="21"/>
      <c r="B331" s="24"/>
      <c r="C331" s="31"/>
      <c r="D331" s="28"/>
      <c r="E331" s="34"/>
      <c r="F331" s="37"/>
    </row>
    <row r="332" spans="1:8" ht="13.5" customHeight="1" x14ac:dyDescent="0.25">
      <c r="A332" s="21"/>
      <c r="B332" s="25" t="s">
        <v>406</v>
      </c>
      <c r="C332" s="31"/>
      <c r="D332" s="28"/>
      <c r="E332" s="34"/>
      <c r="F332" s="37"/>
    </row>
    <row r="333" spans="1:8" ht="9" customHeight="1" x14ac:dyDescent="0.25">
      <c r="A333" s="21"/>
      <c r="B333" s="24"/>
      <c r="C333" s="31"/>
      <c r="D333" s="28"/>
      <c r="E333" s="34"/>
      <c r="F333" s="37"/>
    </row>
    <row r="334" spans="1:8" ht="13.5" customHeight="1" x14ac:dyDescent="0.25">
      <c r="A334" s="22" t="s">
        <v>55</v>
      </c>
      <c r="B334" s="26" t="s">
        <v>409</v>
      </c>
      <c r="C334" s="32">
        <v>1640</v>
      </c>
      <c r="D334" s="29" t="s">
        <v>335</v>
      </c>
      <c r="E334" s="35"/>
      <c r="F334" s="38" t="str">
        <f>IF(OR(ISBLANK(C334), ISBLANK(E334)), "", IF(ISNUMBER(E334), ROUND(C334 * E334, 2), E334))</f>
        <v/>
      </c>
      <c r="G334" s="19" t="s">
        <v>407</v>
      </c>
      <c r="H334" s="20" t="s">
        <v>408</v>
      </c>
    </row>
    <row r="335" spans="1:8" ht="9" customHeight="1" x14ac:dyDescent="0.25">
      <c r="A335" s="21"/>
      <c r="B335" s="24"/>
      <c r="C335" s="31"/>
      <c r="D335" s="28"/>
      <c r="E335" s="34"/>
      <c r="F335" s="37"/>
    </row>
    <row r="336" spans="1:8" ht="13.5" customHeight="1" x14ac:dyDescent="0.25">
      <c r="A336" s="21"/>
      <c r="B336" s="25" t="s">
        <v>410</v>
      </c>
      <c r="C336" s="31"/>
      <c r="D336" s="28"/>
      <c r="E336" s="34"/>
      <c r="F336" s="37"/>
    </row>
    <row r="337" spans="1:8" ht="9" customHeight="1" x14ac:dyDescent="0.25">
      <c r="A337" s="21"/>
      <c r="B337" s="24"/>
      <c r="C337" s="31"/>
      <c r="D337" s="28"/>
      <c r="E337" s="34"/>
      <c r="F337" s="37"/>
    </row>
    <row r="338" spans="1:8" ht="13.5" customHeight="1" x14ac:dyDescent="0.25">
      <c r="A338" s="22" t="s">
        <v>60</v>
      </c>
      <c r="B338" s="26" t="s">
        <v>413</v>
      </c>
      <c r="C338" s="32">
        <v>1080</v>
      </c>
      <c r="D338" s="29" t="s">
        <v>335</v>
      </c>
      <c r="E338" s="35"/>
      <c r="F338" s="38" t="str">
        <f>IF(OR(ISBLANK(C338), ISBLANK(E338)), "", IF(ISNUMBER(E338), ROUND(C338 * E338, 2), E338))</f>
        <v/>
      </c>
      <c r="G338" s="19" t="s">
        <v>411</v>
      </c>
      <c r="H338" s="20" t="s">
        <v>412</v>
      </c>
    </row>
    <row r="339" spans="1:8" ht="13.5" customHeight="1" x14ac:dyDescent="0.25">
      <c r="A339" s="21"/>
      <c r="B339" s="26" t="s">
        <v>414</v>
      </c>
      <c r="C339" s="31"/>
      <c r="D339" s="28"/>
      <c r="E339" s="34"/>
      <c r="F339" s="37"/>
    </row>
    <row r="340" spans="1:8" ht="0.75" customHeight="1" x14ac:dyDescent="0.25">
      <c r="A340" s="23"/>
      <c r="B340" s="27"/>
      <c r="C340" s="33"/>
      <c r="D340" s="30"/>
      <c r="E340" s="36"/>
      <c r="F340" s="39"/>
    </row>
    <row r="341" spans="1:8" ht="21" customHeight="1" x14ac:dyDescent="0.25">
      <c r="A341" s="44" t="s">
        <v>95</v>
      </c>
      <c r="B341" s="40"/>
      <c r="C341" s="41" t="s">
        <v>415</v>
      </c>
      <c r="D341" s="42"/>
      <c r="E341" s="43" t="s">
        <v>97</v>
      </c>
      <c r="F341" s="45">
        <f>SUM(F283:F340)</f>
        <v>0</v>
      </c>
    </row>
    <row r="342" spans="1:8" ht="21" customHeight="1" x14ac:dyDescent="0.25">
      <c r="A342" s="9" t="s">
        <v>170</v>
      </c>
    </row>
    <row r="343" spans="1:8" ht="21" customHeight="1" x14ac:dyDescent="0.25">
      <c r="A343" s="11" t="s">
        <v>1</v>
      </c>
      <c r="B343" s="12" t="s">
        <v>2</v>
      </c>
      <c r="C343" s="13" t="s">
        <v>4</v>
      </c>
      <c r="D343" s="14" t="s">
        <v>3</v>
      </c>
      <c r="E343" s="15" t="s">
        <v>5</v>
      </c>
      <c r="F343" s="16" t="s">
        <v>6</v>
      </c>
      <c r="G343" s="17" t="s">
        <v>7</v>
      </c>
      <c r="H343" s="18" t="s">
        <v>8</v>
      </c>
    </row>
    <row r="344" spans="1:8" ht="6" customHeight="1" x14ac:dyDescent="0.25">
      <c r="A344" s="21"/>
      <c r="B344" s="24"/>
      <c r="C344" s="31"/>
      <c r="D344" s="28"/>
      <c r="E344" s="34"/>
      <c r="F344" s="37"/>
    </row>
    <row r="345" spans="1:8" ht="13.5" customHeight="1" x14ac:dyDescent="0.25">
      <c r="A345" s="21"/>
      <c r="B345" s="25" t="s">
        <v>416</v>
      </c>
      <c r="C345" s="31"/>
      <c r="D345" s="28"/>
      <c r="E345" s="34"/>
      <c r="F345" s="37"/>
    </row>
    <row r="346" spans="1:8" ht="6" customHeight="1" x14ac:dyDescent="0.25">
      <c r="A346" s="21"/>
      <c r="B346" s="24"/>
      <c r="C346" s="31"/>
      <c r="D346" s="28"/>
      <c r="E346" s="34"/>
      <c r="F346" s="37"/>
    </row>
    <row r="347" spans="1:8" ht="13.5" customHeight="1" x14ac:dyDescent="0.25">
      <c r="A347" s="21"/>
      <c r="B347" s="25" t="s">
        <v>417</v>
      </c>
      <c r="C347" s="31"/>
      <c r="D347" s="28"/>
      <c r="E347" s="34"/>
      <c r="F347" s="37"/>
    </row>
    <row r="348" spans="1:8" ht="13.5" customHeight="1" x14ac:dyDescent="0.25">
      <c r="A348" s="21"/>
      <c r="B348" s="25" t="s">
        <v>418</v>
      </c>
      <c r="C348" s="31"/>
      <c r="D348" s="28"/>
      <c r="E348" s="34"/>
      <c r="F348" s="37"/>
    </row>
    <row r="349" spans="1:8" ht="6" customHeight="1" x14ac:dyDescent="0.25">
      <c r="A349" s="21"/>
      <c r="B349" s="24"/>
      <c r="C349" s="31"/>
      <c r="D349" s="28"/>
      <c r="E349" s="34"/>
      <c r="F349" s="37"/>
    </row>
    <row r="350" spans="1:8" ht="13.5" customHeight="1" x14ac:dyDescent="0.25">
      <c r="A350" s="22" t="s">
        <v>11</v>
      </c>
      <c r="B350" s="26" t="s">
        <v>421</v>
      </c>
      <c r="C350" s="32">
        <v>355</v>
      </c>
      <c r="D350" s="29" t="s">
        <v>215</v>
      </c>
      <c r="E350" s="35"/>
      <c r="F350" s="38" t="str">
        <f>IF(OR(ISBLANK(C350), ISBLANK(E350)), "", IF(ISNUMBER(E350), ROUND(C350 * E350, 2), E350))</f>
        <v/>
      </c>
      <c r="G350" s="19" t="s">
        <v>419</v>
      </c>
      <c r="H350" s="20" t="s">
        <v>420</v>
      </c>
    </row>
    <row r="351" spans="1:8" ht="13.5" customHeight="1" x14ac:dyDescent="0.25">
      <c r="A351" s="21"/>
      <c r="B351" s="26" t="s">
        <v>422</v>
      </c>
      <c r="C351" s="31"/>
      <c r="D351" s="28"/>
      <c r="E351" s="34"/>
      <c r="F351" s="37"/>
    </row>
    <row r="352" spans="1:8" ht="13.5" customHeight="1" x14ac:dyDescent="0.25">
      <c r="A352" s="21"/>
      <c r="B352" s="26" t="s">
        <v>423</v>
      </c>
      <c r="C352" s="31"/>
      <c r="D352" s="28"/>
      <c r="E352" s="34"/>
      <c r="F352" s="37"/>
    </row>
    <row r="353" spans="1:8" ht="6" customHeight="1" x14ac:dyDescent="0.25">
      <c r="A353" s="21"/>
      <c r="B353" s="24"/>
      <c r="C353" s="31"/>
      <c r="D353" s="28"/>
      <c r="E353" s="34"/>
      <c r="F353" s="37"/>
    </row>
    <row r="354" spans="1:8" ht="13.5" customHeight="1" x14ac:dyDescent="0.25">
      <c r="A354" s="22" t="s">
        <v>16</v>
      </c>
      <c r="B354" s="26" t="s">
        <v>426</v>
      </c>
      <c r="C354" s="32">
        <v>40</v>
      </c>
      <c r="D354" s="29" t="s">
        <v>215</v>
      </c>
      <c r="E354" s="35"/>
      <c r="F354" s="38" t="str">
        <f>IF(OR(ISBLANK(C354), ISBLANK(E354)), "", IF(ISNUMBER(E354), ROUND(C354 * E354, 2), E354))</f>
        <v/>
      </c>
      <c r="G354" s="19" t="s">
        <v>424</v>
      </c>
      <c r="H354" s="20" t="s">
        <v>425</v>
      </c>
    </row>
    <row r="355" spans="1:8" ht="13.5" customHeight="1" x14ac:dyDescent="0.25">
      <c r="A355" s="21"/>
      <c r="B355" s="26" t="s">
        <v>427</v>
      </c>
      <c r="C355" s="31"/>
      <c r="D355" s="28"/>
      <c r="E355" s="34"/>
      <c r="F355" s="37"/>
    </row>
    <row r="356" spans="1:8" ht="13.5" customHeight="1" x14ac:dyDescent="0.25">
      <c r="A356" s="21"/>
      <c r="B356" s="26" t="s">
        <v>428</v>
      </c>
      <c r="C356" s="31"/>
      <c r="D356" s="28"/>
      <c r="E356" s="34"/>
      <c r="F356" s="37"/>
    </row>
    <row r="357" spans="1:8" ht="6" customHeight="1" x14ac:dyDescent="0.25">
      <c r="A357" s="21"/>
      <c r="B357" s="24"/>
      <c r="C357" s="31"/>
      <c r="D357" s="28"/>
      <c r="E357" s="34"/>
      <c r="F357" s="37"/>
    </row>
    <row r="358" spans="1:8" ht="13.5" customHeight="1" x14ac:dyDescent="0.25">
      <c r="A358" s="22" t="s">
        <v>20</v>
      </c>
      <c r="B358" s="26" t="s">
        <v>431</v>
      </c>
      <c r="C358" s="32">
        <v>98</v>
      </c>
      <c r="D358" s="29" t="s">
        <v>215</v>
      </c>
      <c r="E358" s="35"/>
      <c r="F358" s="38" t="str">
        <f>IF(OR(ISBLANK(C358), ISBLANK(E358)), "", IF(ISNUMBER(E358), ROUND(C358 * E358, 2), E358))</f>
        <v/>
      </c>
      <c r="G358" s="19" t="s">
        <v>429</v>
      </c>
      <c r="H358" s="20" t="s">
        <v>430</v>
      </c>
    </row>
    <row r="359" spans="1:8" ht="13.5" customHeight="1" x14ac:dyDescent="0.25">
      <c r="A359" s="21"/>
      <c r="B359" s="26" t="s">
        <v>422</v>
      </c>
      <c r="C359" s="31"/>
      <c r="D359" s="28"/>
      <c r="E359" s="34"/>
      <c r="F359" s="37"/>
    </row>
    <row r="360" spans="1:8" ht="13.5" customHeight="1" x14ac:dyDescent="0.25">
      <c r="A360" s="21"/>
      <c r="B360" s="26" t="s">
        <v>423</v>
      </c>
      <c r="C360" s="31"/>
      <c r="D360" s="28"/>
      <c r="E360" s="34"/>
      <c r="F360" s="37"/>
    </row>
    <row r="361" spans="1:8" ht="6" customHeight="1" x14ac:dyDescent="0.25">
      <c r="A361" s="21"/>
      <c r="B361" s="24"/>
      <c r="C361" s="31"/>
      <c r="D361" s="28"/>
      <c r="E361" s="34"/>
      <c r="F361" s="37"/>
    </row>
    <row r="362" spans="1:8" ht="13.5" customHeight="1" x14ac:dyDescent="0.25">
      <c r="A362" s="22" t="s">
        <v>24</v>
      </c>
      <c r="B362" s="26" t="s">
        <v>434</v>
      </c>
      <c r="C362" s="32">
        <v>23</v>
      </c>
      <c r="D362" s="29" t="s">
        <v>215</v>
      </c>
      <c r="E362" s="35"/>
      <c r="F362" s="38" t="str">
        <f>IF(OR(ISBLANK(C362), ISBLANK(E362)), "", IF(ISNUMBER(E362), ROUND(C362 * E362, 2), E362))</f>
        <v/>
      </c>
      <c r="G362" s="19" t="s">
        <v>432</v>
      </c>
      <c r="H362" s="20" t="s">
        <v>433</v>
      </c>
    </row>
    <row r="363" spans="1:8" ht="13.5" customHeight="1" x14ac:dyDescent="0.25">
      <c r="A363" s="21"/>
      <c r="B363" s="26" t="s">
        <v>427</v>
      </c>
      <c r="C363" s="31"/>
      <c r="D363" s="28"/>
      <c r="E363" s="34"/>
      <c r="F363" s="37"/>
    </row>
    <row r="364" spans="1:8" ht="13.5" customHeight="1" x14ac:dyDescent="0.25">
      <c r="A364" s="21"/>
      <c r="B364" s="26" t="s">
        <v>428</v>
      </c>
      <c r="C364" s="31"/>
      <c r="D364" s="28"/>
      <c r="E364" s="34"/>
      <c r="F364" s="37"/>
    </row>
    <row r="365" spans="1:8" ht="6" customHeight="1" x14ac:dyDescent="0.25">
      <c r="A365" s="21"/>
      <c r="B365" s="24"/>
      <c r="C365" s="31"/>
      <c r="D365" s="28"/>
      <c r="E365" s="34"/>
      <c r="F365" s="37"/>
    </row>
    <row r="366" spans="1:8" ht="13.5" customHeight="1" x14ac:dyDescent="0.25">
      <c r="A366" s="22" t="s">
        <v>28</v>
      </c>
      <c r="B366" s="26" t="s">
        <v>437</v>
      </c>
      <c r="C366" s="32">
        <v>19</v>
      </c>
      <c r="D366" s="29" t="s">
        <v>215</v>
      </c>
      <c r="E366" s="35"/>
      <c r="F366" s="38" t="str">
        <f>IF(OR(ISBLANK(C366), ISBLANK(E366)), "", IF(ISNUMBER(E366), ROUND(C366 * E366, 2), E366))</f>
        <v/>
      </c>
      <c r="G366" s="19" t="s">
        <v>435</v>
      </c>
      <c r="H366" s="20" t="s">
        <v>436</v>
      </c>
    </row>
    <row r="367" spans="1:8" ht="13.5" customHeight="1" x14ac:dyDescent="0.25">
      <c r="A367" s="21"/>
      <c r="B367" s="26" t="s">
        <v>422</v>
      </c>
      <c r="C367" s="31"/>
      <c r="D367" s="28"/>
      <c r="E367" s="34"/>
      <c r="F367" s="37"/>
    </row>
    <row r="368" spans="1:8" ht="13.5" customHeight="1" x14ac:dyDescent="0.25">
      <c r="A368" s="21"/>
      <c r="B368" s="26" t="s">
        <v>423</v>
      </c>
      <c r="C368" s="31"/>
      <c r="D368" s="28"/>
      <c r="E368" s="34"/>
      <c r="F368" s="37"/>
    </row>
    <row r="369" spans="1:8" ht="6" customHeight="1" x14ac:dyDescent="0.25">
      <c r="A369" s="21"/>
      <c r="B369" s="24"/>
      <c r="C369" s="31"/>
      <c r="D369" s="28"/>
      <c r="E369" s="34"/>
      <c r="F369" s="37"/>
    </row>
    <row r="370" spans="1:8" ht="13.5" customHeight="1" x14ac:dyDescent="0.25">
      <c r="A370" s="22" t="s">
        <v>32</v>
      </c>
      <c r="B370" s="26" t="s">
        <v>440</v>
      </c>
      <c r="C370" s="32">
        <v>16</v>
      </c>
      <c r="D370" s="29" t="s">
        <v>215</v>
      </c>
      <c r="E370" s="35"/>
      <c r="F370" s="38" t="str">
        <f>IF(OR(ISBLANK(C370), ISBLANK(E370)), "", IF(ISNUMBER(E370), ROUND(C370 * E370, 2), E370))</f>
        <v/>
      </c>
      <c r="G370" s="19" t="s">
        <v>438</v>
      </c>
      <c r="H370" s="20" t="s">
        <v>439</v>
      </c>
    </row>
    <row r="371" spans="1:8" ht="13.5" customHeight="1" x14ac:dyDescent="0.25">
      <c r="A371" s="21"/>
      <c r="B371" s="26" t="s">
        <v>441</v>
      </c>
      <c r="C371" s="31"/>
      <c r="D371" s="28"/>
      <c r="E371" s="34"/>
      <c r="F371" s="37"/>
    </row>
    <row r="372" spans="1:8" ht="13.5" customHeight="1" x14ac:dyDescent="0.25">
      <c r="A372" s="21"/>
      <c r="B372" s="26" t="s">
        <v>442</v>
      </c>
      <c r="C372" s="31"/>
      <c r="D372" s="28"/>
      <c r="E372" s="34"/>
      <c r="F372" s="37"/>
    </row>
    <row r="373" spans="1:8" ht="13.5" customHeight="1" x14ac:dyDescent="0.25">
      <c r="A373" s="21"/>
      <c r="B373" s="25" t="s">
        <v>443</v>
      </c>
      <c r="C373" s="31"/>
      <c r="D373" s="28"/>
      <c r="E373" s="34"/>
      <c r="F373" s="37"/>
    </row>
    <row r="374" spans="1:8" ht="13.5" customHeight="1" x14ac:dyDescent="0.25">
      <c r="A374" s="21"/>
      <c r="B374" s="25" t="s">
        <v>444</v>
      </c>
      <c r="C374" s="31"/>
      <c r="D374" s="28"/>
      <c r="E374" s="34"/>
      <c r="F374" s="37"/>
    </row>
    <row r="375" spans="1:8" ht="13.5" customHeight="1" x14ac:dyDescent="0.25">
      <c r="A375" s="21"/>
      <c r="B375" s="25" t="s">
        <v>445</v>
      </c>
      <c r="C375" s="31"/>
      <c r="D375" s="28"/>
      <c r="E375" s="34"/>
      <c r="F375" s="37"/>
    </row>
    <row r="376" spans="1:8" ht="6" customHeight="1" x14ac:dyDescent="0.25">
      <c r="A376" s="21"/>
      <c r="B376" s="24"/>
      <c r="C376" s="31"/>
      <c r="D376" s="28"/>
      <c r="E376" s="34"/>
      <c r="F376" s="37"/>
    </row>
    <row r="377" spans="1:8" ht="13.5" customHeight="1" x14ac:dyDescent="0.25">
      <c r="A377" s="22" t="s">
        <v>37</v>
      </c>
      <c r="B377" s="26" t="s">
        <v>448</v>
      </c>
      <c r="C377" s="32">
        <v>33</v>
      </c>
      <c r="D377" s="29" t="s">
        <v>309</v>
      </c>
      <c r="E377" s="35"/>
      <c r="F377" s="38" t="str">
        <f>IF(OR(ISBLANK(C377), ISBLANK(E377)), "", IF(ISNUMBER(E377), ROUND(C377 * E377, 2), E377))</f>
        <v/>
      </c>
      <c r="G377" s="19" t="s">
        <v>446</v>
      </c>
      <c r="H377" s="20" t="s">
        <v>447</v>
      </c>
    </row>
    <row r="378" spans="1:8" ht="6" customHeight="1" x14ac:dyDescent="0.25">
      <c r="A378" s="21"/>
      <c r="B378" s="24"/>
      <c r="C378" s="31"/>
      <c r="D378" s="28"/>
      <c r="E378" s="34"/>
      <c r="F378" s="37"/>
    </row>
    <row r="379" spans="1:8" ht="13.5" customHeight="1" x14ac:dyDescent="0.25">
      <c r="A379" s="21"/>
      <c r="B379" s="25" t="s">
        <v>449</v>
      </c>
      <c r="C379" s="31"/>
      <c r="D379" s="28"/>
      <c r="E379" s="34"/>
      <c r="F379" s="37"/>
    </row>
    <row r="380" spans="1:8" ht="6" customHeight="1" x14ac:dyDescent="0.25">
      <c r="A380" s="21"/>
      <c r="B380" s="24"/>
      <c r="C380" s="31"/>
      <c r="D380" s="28"/>
      <c r="E380" s="34"/>
      <c r="F380" s="37"/>
    </row>
    <row r="381" spans="1:8" ht="13.5" customHeight="1" x14ac:dyDescent="0.25">
      <c r="A381" s="22" t="s">
        <v>45</v>
      </c>
      <c r="B381" s="26" t="s">
        <v>452</v>
      </c>
      <c r="C381" s="32">
        <v>560</v>
      </c>
      <c r="D381" s="29" t="s">
        <v>335</v>
      </c>
      <c r="E381" s="35"/>
      <c r="F381" s="38" t="str">
        <f>IF(OR(ISBLANK(C381), ISBLANK(E381)), "", IF(ISNUMBER(E381), ROUND(C381 * E381, 2), E381))</f>
        <v/>
      </c>
      <c r="G381" s="19" t="s">
        <v>450</v>
      </c>
      <c r="H381" s="20" t="s">
        <v>451</v>
      </c>
    </row>
    <row r="382" spans="1:8" ht="13.5" customHeight="1" x14ac:dyDescent="0.25">
      <c r="A382" s="21"/>
      <c r="B382" s="26" t="s">
        <v>453</v>
      </c>
      <c r="C382" s="31"/>
      <c r="D382" s="28"/>
      <c r="E382" s="34"/>
      <c r="F382" s="37"/>
    </row>
    <row r="383" spans="1:8" ht="13.5" customHeight="1" x14ac:dyDescent="0.25">
      <c r="A383" s="21"/>
      <c r="B383" s="26" t="s">
        <v>454</v>
      </c>
      <c r="C383" s="31"/>
      <c r="D383" s="28"/>
      <c r="E383" s="34"/>
      <c r="F383" s="37"/>
    </row>
    <row r="384" spans="1:8" ht="13.5" customHeight="1" x14ac:dyDescent="0.25">
      <c r="A384" s="21"/>
      <c r="B384" s="26" t="s">
        <v>455</v>
      </c>
      <c r="C384" s="31"/>
      <c r="D384" s="28"/>
      <c r="E384" s="34"/>
      <c r="F384" s="37"/>
    </row>
    <row r="385" spans="1:8" ht="13.5" customHeight="1" x14ac:dyDescent="0.25">
      <c r="A385" s="21"/>
      <c r="B385" s="26" t="s">
        <v>456</v>
      </c>
      <c r="C385" s="31"/>
      <c r="D385" s="28"/>
      <c r="E385" s="34"/>
      <c r="F385" s="37"/>
    </row>
    <row r="386" spans="1:8" ht="13.5" customHeight="1" x14ac:dyDescent="0.25">
      <c r="A386" s="21"/>
      <c r="B386" s="26" t="s">
        <v>457</v>
      </c>
      <c r="C386" s="31"/>
      <c r="D386" s="28"/>
      <c r="E386" s="34"/>
      <c r="F386" s="37"/>
    </row>
    <row r="387" spans="1:8" ht="6" customHeight="1" x14ac:dyDescent="0.25">
      <c r="A387" s="21"/>
      <c r="B387" s="24"/>
      <c r="C387" s="31"/>
      <c r="D387" s="28"/>
      <c r="E387" s="34"/>
      <c r="F387" s="37"/>
    </row>
    <row r="388" spans="1:8" ht="13.5" customHeight="1" x14ac:dyDescent="0.25">
      <c r="A388" s="22" t="s">
        <v>49</v>
      </c>
      <c r="B388" s="26" t="s">
        <v>460</v>
      </c>
      <c r="C388" s="32">
        <v>195</v>
      </c>
      <c r="D388" s="29" t="s">
        <v>335</v>
      </c>
      <c r="E388" s="35"/>
      <c r="F388" s="38" t="str">
        <f>IF(OR(ISBLANK(C388), ISBLANK(E388)), "", IF(ISNUMBER(E388), ROUND(C388 * E388, 2), E388))</f>
        <v/>
      </c>
      <c r="G388" s="19" t="s">
        <v>458</v>
      </c>
      <c r="H388" s="20" t="s">
        <v>459</v>
      </c>
    </row>
    <row r="389" spans="1:8" ht="13.5" customHeight="1" x14ac:dyDescent="0.25">
      <c r="A389" s="21"/>
      <c r="B389" s="26" t="s">
        <v>461</v>
      </c>
      <c r="C389" s="31"/>
      <c r="D389" s="28"/>
      <c r="E389" s="34"/>
      <c r="F389" s="37"/>
    </row>
    <row r="390" spans="1:8" ht="13.5" customHeight="1" x14ac:dyDescent="0.25">
      <c r="A390" s="21"/>
      <c r="B390" s="26" t="s">
        <v>462</v>
      </c>
      <c r="C390" s="31"/>
      <c r="D390" s="28"/>
      <c r="E390" s="34"/>
      <c r="F390" s="37"/>
    </row>
    <row r="391" spans="1:8" ht="13.5" customHeight="1" x14ac:dyDescent="0.25">
      <c r="A391" s="21"/>
      <c r="B391" s="26" t="s">
        <v>463</v>
      </c>
      <c r="C391" s="31"/>
      <c r="D391" s="28"/>
      <c r="E391" s="34"/>
      <c r="F391" s="37"/>
    </row>
    <row r="392" spans="1:8" ht="13.5" customHeight="1" x14ac:dyDescent="0.25">
      <c r="A392" s="21"/>
      <c r="B392" s="26" t="s">
        <v>464</v>
      </c>
      <c r="C392" s="31"/>
      <c r="D392" s="28"/>
      <c r="E392" s="34"/>
      <c r="F392" s="37"/>
    </row>
    <row r="393" spans="1:8" ht="13.5" customHeight="1" x14ac:dyDescent="0.25">
      <c r="A393" s="21"/>
      <c r="B393" s="26" t="s">
        <v>465</v>
      </c>
      <c r="C393" s="31"/>
      <c r="D393" s="28"/>
      <c r="E393" s="34"/>
      <c r="F393" s="37"/>
    </row>
    <row r="394" spans="1:8" ht="13.5" customHeight="1" x14ac:dyDescent="0.25">
      <c r="A394" s="21"/>
      <c r="B394" s="26" t="s">
        <v>466</v>
      </c>
      <c r="C394" s="31"/>
      <c r="D394" s="28"/>
      <c r="E394" s="34"/>
      <c r="F394" s="37"/>
    </row>
    <row r="395" spans="1:8" ht="6" customHeight="1" x14ac:dyDescent="0.25">
      <c r="A395" s="21"/>
      <c r="B395" s="24"/>
      <c r="C395" s="31"/>
      <c r="D395" s="28"/>
      <c r="E395" s="34"/>
      <c r="F395" s="37"/>
    </row>
    <row r="396" spans="1:8" ht="13.5" customHeight="1" x14ac:dyDescent="0.25">
      <c r="A396" s="22" t="s">
        <v>55</v>
      </c>
      <c r="B396" s="26" t="s">
        <v>469</v>
      </c>
      <c r="C396" s="32">
        <v>195</v>
      </c>
      <c r="D396" s="29" t="s">
        <v>335</v>
      </c>
      <c r="E396" s="35"/>
      <c r="F396" s="38" t="str">
        <f>IF(OR(ISBLANK(C396), ISBLANK(E396)), "", IF(ISNUMBER(E396), ROUND(C396 * E396, 2), E396))</f>
        <v/>
      </c>
      <c r="G396" s="19" t="s">
        <v>467</v>
      </c>
      <c r="H396" s="20" t="s">
        <v>468</v>
      </c>
    </row>
    <row r="397" spans="1:8" ht="13.5" customHeight="1" x14ac:dyDescent="0.25">
      <c r="A397" s="21"/>
      <c r="B397" s="26" t="s">
        <v>470</v>
      </c>
      <c r="C397" s="31"/>
      <c r="D397" s="28"/>
      <c r="E397" s="34"/>
      <c r="F397" s="37"/>
    </row>
    <row r="398" spans="1:8" ht="13.5" customHeight="1" x14ac:dyDescent="0.25">
      <c r="A398" s="21"/>
      <c r="B398" s="26" t="s">
        <v>471</v>
      </c>
      <c r="C398" s="31"/>
      <c r="D398" s="28"/>
      <c r="E398" s="34"/>
      <c r="F398" s="37"/>
    </row>
    <row r="399" spans="1:8" ht="13.5" customHeight="1" x14ac:dyDescent="0.25">
      <c r="A399" s="21"/>
      <c r="B399" s="26" t="s">
        <v>472</v>
      </c>
      <c r="C399" s="31"/>
      <c r="D399" s="28"/>
      <c r="E399" s="34"/>
      <c r="F399" s="37"/>
    </row>
    <row r="400" spans="1:8" ht="13.5" customHeight="1" x14ac:dyDescent="0.25">
      <c r="A400" s="21"/>
      <c r="B400" s="26" t="s">
        <v>473</v>
      </c>
      <c r="C400" s="31"/>
      <c r="D400" s="28"/>
      <c r="E400" s="34"/>
      <c r="F400" s="37"/>
    </row>
    <row r="401" spans="1:8" ht="13.5" customHeight="1" x14ac:dyDescent="0.25">
      <c r="A401" s="21"/>
      <c r="B401" s="26" t="s">
        <v>387</v>
      </c>
      <c r="C401" s="31"/>
      <c r="D401" s="28"/>
      <c r="E401" s="34"/>
      <c r="F401" s="37"/>
    </row>
    <row r="402" spans="1:8" ht="8.25" customHeight="1" x14ac:dyDescent="0.25">
      <c r="A402" s="23"/>
      <c r="B402" s="27"/>
      <c r="C402" s="33"/>
      <c r="D402" s="30"/>
      <c r="E402" s="36"/>
      <c r="F402" s="39"/>
    </row>
    <row r="403" spans="1:8" ht="21" customHeight="1" x14ac:dyDescent="0.25">
      <c r="A403" s="44" t="s">
        <v>95</v>
      </c>
      <c r="B403" s="40"/>
      <c r="C403" s="41" t="s">
        <v>474</v>
      </c>
      <c r="D403" s="42"/>
      <c r="E403" s="43" t="s">
        <v>97</v>
      </c>
      <c r="F403" s="45">
        <f>SUM(F344:F402)</f>
        <v>0</v>
      </c>
    </row>
    <row r="404" spans="1:8" ht="21" customHeight="1" x14ac:dyDescent="0.25">
      <c r="A404" s="9" t="s">
        <v>170</v>
      </c>
    </row>
    <row r="405" spans="1:8" ht="21" customHeight="1" x14ac:dyDescent="0.25">
      <c r="A405" s="11" t="s">
        <v>1</v>
      </c>
      <c r="B405" s="12" t="s">
        <v>2</v>
      </c>
      <c r="C405" s="13" t="s">
        <v>4</v>
      </c>
      <c r="D405" s="14" t="s">
        <v>3</v>
      </c>
      <c r="E405" s="15" t="s">
        <v>5</v>
      </c>
      <c r="F405" s="16" t="s">
        <v>6</v>
      </c>
      <c r="G405" s="17" t="s">
        <v>7</v>
      </c>
      <c r="H405" s="18" t="s">
        <v>8</v>
      </c>
    </row>
    <row r="406" spans="1:8" ht="13.5" customHeight="1" x14ac:dyDescent="0.25">
      <c r="A406" s="21"/>
      <c r="B406" s="24"/>
      <c r="C406" s="31"/>
      <c r="D406" s="28"/>
      <c r="E406" s="34"/>
      <c r="F406" s="37"/>
    </row>
    <row r="407" spans="1:8" ht="13.5" customHeight="1" x14ac:dyDescent="0.25">
      <c r="A407" s="21"/>
      <c r="B407" s="25" t="s">
        <v>475</v>
      </c>
      <c r="C407" s="31"/>
      <c r="D407" s="28"/>
      <c r="E407" s="34"/>
      <c r="F407" s="37"/>
    </row>
    <row r="408" spans="1:8" ht="13.5" customHeight="1" x14ac:dyDescent="0.25">
      <c r="A408" s="21"/>
      <c r="B408" s="24"/>
      <c r="C408" s="31"/>
      <c r="D408" s="28"/>
      <c r="E408" s="34"/>
      <c r="F408" s="37"/>
    </row>
    <row r="409" spans="1:8" ht="13.5" customHeight="1" x14ac:dyDescent="0.25">
      <c r="A409" s="22" t="s">
        <v>11</v>
      </c>
      <c r="B409" s="26" t="s">
        <v>478</v>
      </c>
      <c r="C409" s="32">
        <v>9</v>
      </c>
      <c r="D409" s="29" t="s">
        <v>335</v>
      </c>
      <c r="E409" s="35"/>
      <c r="F409" s="38" t="str">
        <f>IF(OR(ISBLANK(C409), ISBLANK(E409)), "", IF(ISNUMBER(E409), ROUND(C409 * E409, 2), E409))</f>
        <v/>
      </c>
      <c r="G409" s="19" t="s">
        <v>476</v>
      </c>
      <c r="H409" s="20" t="s">
        <v>477</v>
      </c>
    </row>
    <row r="410" spans="1:8" ht="13.5" customHeight="1" x14ac:dyDescent="0.25">
      <c r="A410" s="21"/>
      <c r="B410" s="26" t="s">
        <v>479</v>
      </c>
      <c r="C410" s="31"/>
      <c r="D410" s="28"/>
      <c r="E410" s="34"/>
      <c r="F410" s="37"/>
    </row>
    <row r="411" spans="1:8" ht="13.5" customHeight="1" x14ac:dyDescent="0.25">
      <c r="A411" s="21"/>
      <c r="B411" s="26" t="s">
        <v>480</v>
      </c>
      <c r="C411" s="31"/>
      <c r="D411" s="28"/>
      <c r="E411" s="34"/>
      <c r="F411" s="37"/>
    </row>
    <row r="412" spans="1:8" ht="13.5" customHeight="1" x14ac:dyDescent="0.25">
      <c r="A412" s="21"/>
      <c r="B412" s="26" t="s">
        <v>481</v>
      </c>
      <c r="C412" s="31"/>
      <c r="D412" s="28"/>
      <c r="E412" s="34"/>
      <c r="F412" s="37"/>
    </row>
    <row r="413" spans="1:8" ht="13.5" customHeight="1" x14ac:dyDescent="0.25">
      <c r="A413" s="21"/>
      <c r="B413" s="26" t="s">
        <v>482</v>
      </c>
      <c r="C413" s="31"/>
      <c r="D413" s="28"/>
      <c r="E413" s="34"/>
      <c r="F413" s="37"/>
    </row>
    <row r="414" spans="1:8" ht="13.5" customHeight="1" x14ac:dyDescent="0.25">
      <c r="A414" s="21"/>
      <c r="B414" s="26" t="s">
        <v>483</v>
      </c>
      <c r="C414" s="31"/>
      <c r="D414" s="28"/>
      <c r="E414" s="34"/>
      <c r="F414" s="37"/>
    </row>
    <row r="415" spans="1:8" ht="13.5" customHeight="1" x14ac:dyDescent="0.25">
      <c r="A415" s="21"/>
      <c r="B415" s="26" t="s">
        <v>484</v>
      </c>
      <c r="C415" s="31"/>
      <c r="D415" s="28"/>
      <c r="E415" s="34"/>
      <c r="F415" s="37"/>
    </row>
    <row r="416" spans="1:8" ht="13.5" customHeight="1" x14ac:dyDescent="0.25">
      <c r="A416" s="21"/>
      <c r="B416" s="24"/>
      <c r="C416" s="31"/>
      <c r="D416" s="28"/>
      <c r="E416" s="34"/>
      <c r="F416" s="37"/>
    </row>
    <row r="417" spans="1:8" ht="13.5" customHeight="1" x14ac:dyDescent="0.25">
      <c r="A417" s="22" t="s">
        <v>16</v>
      </c>
      <c r="B417" s="26" t="s">
        <v>478</v>
      </c>
      <c r="C417" s="32">
        <v>20</v>
      </c>
      <c r="D417" s="29" t="s">
        <v>335</v>
      </c>
      <c r="E417" s="35"/>
      <c r="F417" s="38" t="str">
        <f>IF(OR(ISBLANK(C417), ISBLANK(E417)), "", IF(ISNUMBER(E417), ROUND(C417 * E417, 2), E417))</f>
        <v/>
      </c>
      <c r="G417" s="19" t="s">
        <v>485</v>
      </c>
      <c r="H417" s="20" t="s">
        <v>486</v>
      </c>
    </row>
    <row r="418" spans="1:8" ht="13.5" customHeight="1" x14ac:dyDescent="0.25">
      <c r="A418" s="21"/>
      <c r="B418" s="26" t="s">
        <v>479</v>
      </c>
      <c r="C418" s="31"/>
      <c r="D418" s="28"/>
      <c r="E418" s="34"/>
      <c r="F418" s="37"/>
    </row>
    <row r="419" spans="1:8" ht="13.5" customHeight="1" x14ac:dyDescent="0.25">
      <c r="A419" s="21"/>
      <c r="B419" s="26" t="s">
        <v>487</v>
      </c>
      <c r="C419" s="31"/>
      <c r="D419" s="28"/>
      <c r="E419" s="34"/>
      <c r="F419" s="37"/>
    </row>
    <row r="420" spans="1:8" ht="13.5" customHeight="1" x14ac:dyDescent="0.25">
      <c r="A420" s="21"/>
      <c r="B420" s="26" t="s">
        <v>488</v>
      </c>
      <c r="C420" s="31"/>
      <c r="D420" s="28"/>
      <c r="E420" s="34"/>
      <c r="F420" s="37"/>
    </row>
    <row r="421" spans="1:8" ht="13.5" customHeight="1" x14ac:dyDescent="0.25">
      <c r="A421" s="21"/>
      <c r="B421" s="26" t="s">
        <v>489</v>
      </c>
      <c r="C421" s="31"/>
      <c r="D421" s="28"/>
      <c r="E421" s="34"/>
      <c r="F421" s="37"/>
    </row>
    <row r="422" spans="1:8" ht="13.5" customHeight="1" x14ac:dyDescent="0.25">
      <c r="A422" s="21"/>
      <c r="B422" s="26" t="s">
        <v>490</v>
      </c>
      <c r="C422" s="31"/>
      <c r="D422" s="28"/>
      <c r="E422" s="34"/>
      <c r="F422" s="37"/>
    </row>
    <row r="423" spans="1:8" ht="13.5" customHeight="1" x14ac:dyDescent="0.25">
      <c r="A423" s="21"/>
      <c r="B423" s="26" t="s">
        <v>491</v>
      </c>
      <c r="C423" s="31"/>
      <c r="D423" s="28"/>
      <c r="E423" s="34"/>
      <c r="F423" s="37"/>
    </row>
    <row r="424" spans="1:8" ht="13.5" customHeight="1" x14ac:dyDescent="0.25">
      <c r="A424" s="21"/>
      <c r="B424" s="24"/>
      <c r="C424" s="31"/>
      <c r="D424" s="28"/>
      <c r="E424" s="34"/>
      <c r="F424" s="37"/>
    </row>
    <row r="425" spans="1:8" ht="13.5" customHeight="1" x14ac:dyDescent="0.25">
      <c r="A425" s="21"/>
      <c r="B425" s="25" t="s">
        <v>492</v>
      </c>
      <c r="C425" s="31"/>
      <c r="D425" s="28"/>
      <c r="E425" s="34"/>
      <c r="F425" s="37"/>
    </row>
    <row r="426" spans="1:8" ht="13.5" customHeight="1" x14ac:dyDescent="0.25">
      <c r="A426" s="21"/>
      <c r="B426" s="24"/>
      <c r="C426" s="31"/>
      <c r="D426" s="28"/>
      <c r="E426" s="34"/>
      <c r="F426" s="37"/>
    </row>
    <row r="427" spans="1:8" ht="13.5" customHeight="1" x14ac:dyDescent="0.25">
      <c r="A427" s="22" t="s">
        <v>20</v>
      </c>
      <c r="B427" s="26" t="s">
        <v>495</v>
      </c>
      <c r="C427" s="32">
        <v>2</v>
      </c>
      <c r="D427" s="29" t="s">
        <v>119</v>
      </c>
      <c r="E427" s="35"/>
      <c r="F427" s="38" t="str">
        <f>IF(OR(ISBLANK(C427), ISBLANK(E427)), "", IF(ISNUMBER(E427), ROUND(C427 * E427, 2), E427))</f>
        <v/>
      </c>
      <c r="G427" s="19" t="s">
        <v>493</v>
      </c>
      <c r="H427" s="20" t="s">
        <v>494</v>
      </c>
    </row>
    <row r="428" spans="1:8" ht="13.5" customHeight="1" x14ac:dyDescent="0.25">
      <c r="A428" s="21"/>
      <c r="B428" s="26" t="s">
        <v>496</v>
      </c>
      <c r="C428" s="31"/>
      <c r="D428" s="28"/>
      <c r="E428" s="34"/>
      <c r="F428" s="37"/>
    </row>
    <row r="429" spans="1:8" ht="13.5" customHeight="1" x14ac:dyDescent="0.25">
      <c r="A429" s="21"/>
      <c r="B429" s="26" t="s">
        <v>497</v>
      </c>
      <c r="C429" s="31"/>
      <c r="D429" s="28"/>
      <c r="E429" s="34"/>
      <c r="F429" s="37"/>
    </row>
    <row r="430" spans="1:8" ht="13.5" customHeight="1" x14ac:dyDescent="0.25">
      <c r="A430" s="21"/>
      <c r="B430" s="26" t="s">
        <v>498</v>
      </c>
      <c r="C430" s="31"/>
      <c r="D430" s="28"/>
      <c r="E430" s="34"/>
      <c r="F430" s="37"/>
    </row>
    <row r="431" spans="1:8" ht="13.5" customHeight="1" x14ac:dyDescent="0.25">
      <c r="A431" s="21"/>
      <c r="B431" s="26" t="s">
        <v>499</v>
      </c>
      <c r="C431" s="31"/>
      <c r="D431" s="28"/>
      <c r="E431" s="34"/>
      <c r="F431" s="37"/>
    </row>
    <row r="432" spans="1:8" ht="13.5" customHeight="1" x14ac:dyDescent="0.25">
      <c r="A432" s="21"/>
      <c r="B432" s="26" t="s">
        <v>500</v>
      </c>
      <c r="C432" s="31"/>
      <c r="D432" s="28"/>
      <c r="E432" s="34"/>
      <c r="F432" s="37"/>
    </row>
    <row r="433" spans="1:8" ht="13.5" customHeight="1" x14ac:dyDescent="0.25">
      <c r="A433" s="21"/>
      <c r="B433" s="24"/>
      <c r="C433" s="31"/>
      <c r="D433" s="28"/>
      <c r="E433" s="34"/>
      <c r="F433" s="37"/>
    </row>
    <row r="434" spans="1:8" ht="13.5" customHeight="1" x14ac:dyDescent="0.25">
      <c r="A434" s="22" t="s">
        <v>24</v>
      </c>
      <c r="B434" s="26" t="s">
        <v>503</v>
      </c>
      <c r="C434" s="32">
        <v>4</v>
      </c>
      <c r="D434" s="29" t="s">
        <v>119</v>
      </c>
      <c r="E434" s="35"/>
      <c r="F434" s="38" t="str">
        <f>IF(OR(ISBLANK(C434), ISBLANK(E434)), "", IF(ISNUMBER(E434), ROUND(C434 * E434, 2), E434))</f>
        <v/>
      </c>
      <c r="G434" s="19" t="s">
        <v>501</v>
      </c>
      <c r="H434" s="20" t="s">
        <v>502</v>
      </c>
    </row>
    <row r="435" spans="1:8" ht="13.5" customHeight="1" x14ac:dyDescent="0.25">
      <c r="A435" s="21"/>
      <c r="B435" s="26" t="s">
        <v>504</v>
      </c>
      <c r="C435" s="31"/>
      <c r="D435" s="28"/>
      <c r="E435" s="34"/>
      <c r="F435" s="37"/>
    </row>
    <row r="436" spans="1:8" ht="13.5" customHeight="1" x14ac:dyDescent="0.25">
      <c r="A436" s="21"/>
      <c r="B436" s="26" t="s">
        <v>505</v>
      </c>
      <c r="C436" s="31"/>
      <c r="D436" s="28"/>
      <c r="E436" s="34"/>
      <c r="F436" s="37"/>
    </row>
    <row r="437" spans="1:8" ht="13.5" customHeight="1" x14ac:dyDescent="0.25">
      <c r="A437" s="21"/>
      <c r="B437" s="26" t="s">
        <v>506</v>
      </c>
      <c r="C437" s="31"/>
      <c r="D437" s="28"/>
      <c r="E437" s="34"/>
      <c r="F437" s="37"/>
    </row>
    <row r="438" spans="1:8" ht="13.5" customHeight="1" x14ac:dyDescent="0.25">
      <c r="A438" s="21"/>
      <c r="B438" s="24"/>
      <c r="C438" s="31"/>
      <c r="D438" s="28"/>
      <c r="E438" s="34"/>
      <c r="F438" s="37"/>
    </row>
    <row r="439" spans="1:8" ht="13.5" customHeight="1" x14ac:dyDescent="0.25">
      <c r="A439" s="21"/>
      <c r="B439" s="24"/>
      <c r="C439" s="31"/>
      <c r="D439" s="28"/>
      <c r="E439" s="34"/>
      <c r="F439" s="37"/>
    </row>
    <row r="440" spans="1:8" ht="13.5" customHeight="1" x14ac:dyDescent="0.25">
      <c r="A440" s="21"/>
      <c r="B440" s="24"/>
      <c r="C440" s="31"/>
      <c r="D440" s="28"/>
      <c r="E440" s="34"/>
      <c r="F440" s="37"/>
    </row>
    <row r="441" spans="1:8" ht="13.5" customHeight="1" x14ac:dyDescent="0.25">
      <c r="A441" s="21"/>
      <c r="B441" s="24"/>
      <c r="C441" s="31"/>
      <c r="D441" s="28"/>
      <c r="E441" s="34"/>
      <c r="F441" s="37"/>
    </row>
    <row r="442" spans="1:8" ht="13.5" customHeight="1" x14ac:dyDescent="0.25">
      <c r="A442" s="21"/>
      <c r="B442" s="24"/>
      <c r="C442" s="31"/>
      <c r="D442" s="28"/>
      <c r="E442" s="34"/>
      <c r="F442" s="37"/>
    </row>
    <row r="443" spans="1:8" ht="13.5" customHeight="1" x14ac:dyDescent="0.25">
      <c r="A443" s="21"/>
      <c r="B443" s="24"/>
      <c r="C443" s="31"/>
      <c r="D443" s="28"/>
      <c r="E443" s="34"/>
      <c r="F443" s="37"/>
    </row>
    <row r="444" spans="1:8" ht="13.5" customHeight="1" x14ac:dyDescent="0.25">
      <c r="A444" s="21"/>
      <c r="B444" s="24"/>
      <c r="C444" s="31"/>
      <c r="D444" s="28"/>
      <c r="E444" s="34"/>
      <c r="F444" s="37"/>
    </row>
    <row r="445" spans="1:8" ht="13.5" customHeight="1" x14ac:dyDescent="0.25">
      <c r="A445" s="21"/>
      <c r="B445" s="24"/>
      <c r="C445" s="31"/>
      <c r="D445" s="28"/>
      <c r="E445" s="34"/>
      <c r="F445" s="37"/>
    </row>
    <row r="446" spans="1:8" ht="13.5" customHeight="1" x14ac:dyDescent="0.25">
      <c r="A446" s="21"/>
      <c r="B446" s="24"/>
      <c r="C446" s="31"/>
      <c r="D446" s="28"/>
      <c r="E446" s="34"/>
      <c r="F446" s="37"/>
    </row>
    <row r="447" spans="1:8" ht="13.5" customHeight="1" x14ac:dyDescent="0.25">
      <c r="A447" s="21"/>
      <c r="B447" s="24"/>
      <c r="C447" s="31"/>
      <c r="D447" s="28"/>
      <c r="E447" s="34"/>
      <c r="F447" s="37"/>
    </row>
    <row r="448" spans="1:8" ht="13.5" customHeight="1" x14ac:dyDescent="0.25">
      <c r="A448" s="21"/>
      <c r="B448" s="24"/>
      <c r="C448" s="31"/>
      <c r="D448" s="28"/>
      <c r="E448" s="34"/>
      <c r="F448" s="37"/>
    </row>
    <row r="449" spans="1:8" ht="13.5" customHeight="1" x14ac:dyDescent="0.25">
      <c r="A449" s="21"/>
      <c r="B449" s="24"/>
      <c r="C449" s="31"/>
      <c r="D449" s="28"/>
      <c r="E449" s="34"/>
      <c r="F449" s="37"/>
    </row>
    <row r="450" spans="1:8" ht="13.5" customHeight="1" x14ac:dyDescent="0.25">
      <c r="A450" s="21"/>
      <c r="B450" s="24"/>
      <c r="C450" s="31"/>
      <c r="D450" s="28"/>
      <c r="E450" s="34"/>
      <c r="F450" s="37"/>
    </row>
    <row r="451" spans="1:8" ht="13.5" customHeight="1" x14ac:dyDescent="0.25">
      <c r="A451" s="21"/>
      <c r="B451" s="24"/>
      <c r="C451" s="31"/>
      <c r="D451" s="28"/>
      <c r="E451" s="34"/>
      <c r="F451" s="37"/>
    </row>
    <row r="452" spans="1:8" ht="13.5" customHeight="1" x14ac:dyDescent="0.25">
      <c r="A452" s="21"/>
      <c r="B452" s="24"/>
      <c r="C452" s="31"/>
      <c r="D452" s="28"/>
      <c r="E452" s="34"/>
      <c r="F452" s="37"/>
    </row>
    <row r="453" spans="1:8" ht="13.5" customHeight="1" x14ac:dyDescent="0.25">
      <c r="A453" s="21"/>
      <c r="B453" s="24"/>
      <c r="C453" s="31"/>
      <c r="D453" s="28"/>
      <c r="E453" s="34"/>
      <c r="F453" s="37"/>
    </row>
    <row r="454" spans="1:8" ht="13.5" customHeight="1" x14ac:dyDescent="0.25">
      <c r="A454" s="21"/>
      <c r="B454" s="24"/>
      <c r="C454" s="31"/>
      <c r="D454" s="28"/>
      <c r="E454" s="34"/>
      <c r="F454" s="37"/>
    </row>
    <row r="455" spans="1:8" ht="13.5" customHeight="1" x14ac:dyDescent="0.25">
      <c r="A455" s="21"/>
      <c r="B455" s="24"/>
      <c r="C455" s="31"/>
      <c r="D455" s="28"/>
      <c r="E455" s="34"/>
      <c r="F455" s="37"/>
    </row>
    <row r="456" spans="1:8" ht="13.5" customHeight="1" x14ac:dyDescent="0.25">
      <c r="A456" s="21"/>
      <c r="B456" s="24"/>
      <c r="C456" s="31"/>
      <c r="D456" s="28"/>
      <c r="E456" s="34"/>
      <c r="F456" s="37"/>
    </row>
    <row r="457" spans="1:8" ht="5.25" customHeight="1" x14ac:dyDescent="0.25">
      <c r="A457" s="23"/>
      <c r="B457" s="27"/>
      <c r="C457" s="33"/>
      <c r="D457" s="30"/>
      <c r="E457" s="36"/>
      <c r="F457" s="39"/>
    </row>
    <row r="458" spans="1:8" ht="21" customHeight="1" x14ac:dyDescent="0.25">
      <c r="A458" s="44" t="s">
        <v>95</v>
      </c>
      <c r="B458" s="40"/>
      <c r="C458" s="41" t="s">
        <v>507</v>
      </c>
      <c r="D458" s="42"/>
      <c r="E458" s="43" t="s">
        <v>97</v>
      </c>
      <c r="F458" s="45">
        <f>SUM(F406:F457)</f>
        <v>0</v>
      </c>
    </row>
    <row r="459" spans="1:8" ht="21" customHeight="1" x14ac:dyDescent="0.25">
      <c r="A459" s="9" t="s">
        <v>170</v>
      </c>
    </row>
    <row r="460" spans="1:8" ht="21" customHeight="1" x14ac:dyDescent="0.25">
      <c r="A460" s="11" t="s">
        <v>1</v>
      </c>
      <c r="B460" s="12" t="s">
        <v>2</v>
      </c>
      <c r="C460" s="13" t="s">
        <v>4</v>
      </c>
      <c r="D460" s="14" t="s">
        <v>3</v>
      </c>
      <c r="E460" s="15" t="s">
        <v>5</v>
      </c>
      <c r="F460" s="16" t="s">
        <v>6</v>
      </c>
      <c r="G460" s="17" t="s">
        <v>7</v>
      </c>
      <c r="H460" s="18" t="s">
        <v>8</v>
      </c>
    </row>
    <row r="461" spans="1:8" ht="3" customHeight="1" x14ac:dyDescent="0.25">
      <c r="A461" s="21"/>
      <c r="B461" s="24"/>
      <c r="C461" s="31"/>
      <c r="D461" s="28"/>
      <c r="E461" s="34"/>
      <c r="F461" s="37"/>
    </row>
    <row r="462" spans="1:8" ht="13.5" customHeight="1" x14ac:dyDescent="0.25">
      <c r="A462" s="21"/>
      <c r="B462" s="25" t="s">
        <v>508</v>
      </c>
      <c r="C462" s="31"/>
      <c r="D462" s="28"/>
      <c r="E462" s="34"/>
      <c r="F462" s="37"/>
    </row>
    <row r="463" spans="1:8" ht="3" customHeight="1" x14ac:dyDescent="0.25">
      <c r="A463" s="21"/>
      <c r="B463" s="24"/>
      <c r="C463" s="31"/>
      <c r="D463" s="28"/>
      <c r="E463" s="34"/>
      <c r="F463" s="37"/>
    </row>
    <row r="464" spans="1:8" ht="13.5" customHeight="1" x14ac:dyDescent="0.25">
      <c r="A464" s="21"/>
      <c r="B464" s="25" t="s">
        <v>509</v>
      </c>
      <c r="C464" s="31"/>
      <c r="D464" s="28"/>
      <c r="E464" s="34"/>
      <c r="F464" s="37"/>
    </row>
    <row r="465" spans="1:8" ht="3" customHeight="1" x14ac:dyDescent="0.25">
      <c r="A465" s="21"/>
      <c r="B465" s="24"/>
      <c r="C465" s="31"/>
      <c r="D465" s="28"/>
      <c r="E465" s="34"/>
      <c r="F465" s="37"/>
    </row>
    <row r="466" spans="1:8" ht="13.5" customHeight="1" x14ac:dyDescent="0.25">
      <c r="A466" s="22" t="s">
        <v>11</v>
      </c>
      <c r="B466" s="26" t="s">
        <v>512</v>
      </c>
      <c r="C466" s="32">
        <v>2</v>
      </c>
      <c r="D466" s="29" t="s">
        <v>119</v>
      </c>
      <c r="E466" s="35"/>
      <c r="F466" s="38" t="str">
        <f>IF(OR(ISBLANK(C466), ISBLANK(E466)), "", IF(ISNUMBER(E466), ROUND(C466 * E466, 2), E466))</f>
        <v/>
      </c>
      <c r="G466" s="19" t="s">
        <v>510</v>
      </c>
      <c r="H466" s="20" t="s">
        <v>511</v>
      </c>
    </row>
    <row r="467" spans="1:8" ht="13.5" customHeight="1" x14ac:dyDescent="0.25">
      <c r="A467" s="21"/>
      <c r="B467" s="26" t="s">
        <v>513</v>
      </c>
      <c r="C467" s="31"/>
      <c r="D467" s="28"/>
      <c r="E467" s="34"/>
      <c r="F467" s="37"/>
    </row>
    <row r="468" spans="1:8" ht="13.5" customHeight="1" x14ac:dyDescent="0.25">
      <c r="A468" s="21"/>
      <c r="B468" s="26" t="s">
        <v>514</v>
      </c>
      <c r="C468" s="31"/>
      <c r="D468" s="28"/>
      <c r="E468" s="34"/>
      <c r="F468" s="37"/>
    </row>
    <row r="469" spans="1:8" ht="13.5" customHeight="1" x14ac:dyDescent="0.25">
      <c r="A469" s="21"/>
      <c r="B469" s="26" t="s">
        <v>515</v>
      </c>
      <c r="C469" s="31"/>
      <c r="D469" s="28"/>
      <c r="E469" s="34"/>
      <c r="F469" s="37"/>
    </row>
    <row r="470" spans="1:8" ht="3" customHeight="1" x14ac:dyDescent="0.25">
      <c r="A470" s="21"/>
      <c r="B470" s="24"/>
      <c r="C470" s="31"/>
      <c r="D470" s="28"/>
      <c r="E470" s="34"/>
      <c r="F470" s="37"/>
    </row>
    <row r="471" spans="1:8" ht="13.5" customHeight="1" x14ac:dyDescent="0.25">
      <c r="A471" s="22" t="s">
        <v>16</v>
      </c>
      <c r="B471" s="26" t="s">
        <v>518</v>
      </c>
      <c r="C471" s="32">
        <v>3</v>
      </c>
      <c r="D471" s="29" t="s">
        <v>119</v>
      </c>
      <c r="E471" s="35"/>
      <c r="F471" s="38" t="str">
        <f>IF(OR(ISBLANK(C471), ISBLANK(E471)), "", IF(ISNUMBER(E471), ROUND(C471 * E471, 2), E471))</f>
        <v/>
      </c>
      <c r="G471" s="19" t="s">
        <v>516</v>
      </c>
      <c r="H471" s="20" t="s">
        <v>517</v>
      </c>
    </row>
    <row r="472" spans="1:8" ht="13.5" customHeight="1" x14ac:dyDescent="0.25">
      <c r="A472" s="21"/>
      <c r="B472" s="26" t="s">
        <v>519</v>
      </c>
      <c r="C472" s="31"/>
      <c r="D472" s="28"/>
      <c r="E472" s="34"/>
      <c r="F472" s="37"/>
    </row>
    <row r="473" spans="1:8" ht="13.5" customHeight="1" x14ac:dyDescent="0.25">
      <c r="A473" s="21"/>
      <c r="B473" s="26" t="s">
        <v>514</v>
      </c>
      <c r="C473" s="31"/>
      <c r="D473" s="28"/>
      <c r="E473" s="34"/>
      <c r="F473" s="37"/>
    </row>
    <row r="474" spans="1:8" ht="13.5" customHeight="1" x14ac:dyDescent="0.25">
      <c r="A474" s="21"/>
      <c r="B474" s="26" t="s">
        <v>515</v>
      </c>
      <c r="C474" s="31"/>
      <c r="D474" s="28"/>
      <c r="E474" s="34"/>
      <c r="F474" s="37"/>
    </row>
    <row r="475" spans="1:8" ht="3" customHeight="1" x14ac:dyDescent="0.25">
      <c r="A475" s="21"/>
      <c r="B475" s="24"/>
      <c r="C475" s="31"/>
      <c r="D475" s="28"/>
      <c r="E475" s="34"/>
      <c r="F475" s="37"/>
    </row>
    <row r="476" spans="1:8" ht="13.5" customHeight="1" x14ac:dyDescent="0.25">
      <c r="A476" s="22" t="s">
        <v>20</v>
      </c>
      <c r="B476" s="26" t="s">
        <v>522</v>
      </c>
      <c r="C476" s="32">
        <v>2</v>
      </c>
      <c r="D476" s="29" t="s">
        <v>119</v>
      </c>
      <c r="E476" s="35"/>
      <c r="F476" s="38" t="str">
        <f>IF(OR(ISBLANK(C476), ISBLANK(E476)), "", IF(ISNUMBER(E476), ROUND(C476 * E476, 2), E476))</f>
        <v/>
      </c>
      <c r="G476" s="19" t="s">
        <v>520</v>
      </c>
      <c r="H476" s="20" t="s">
        <v>521</v>
      </c>
    </row>
    <row r="477" spans="1:8" ht="13.5" customHeight="1" x14ac:dyDescent="0.25">
      <c r="A477" s="21"/>
      <c r="B477" s="26" t="s">
        <v>523</v>
      </c>
      <c r="C477" s="31"/>
      <c r="D477" s="28"/>
      <c r="E477" s="34"/>
      <c r="F477" s="37"/>
    </row>
    <row r="478" spans="1:8" ht="13.5" customHeight="1" x14ac:dyDescent="0.25">
      <c r="A478" s="21"/>
      <c r="B478" s="26" t="s">
        <v>524</v>
      </c>
      <c r="C478" s="31"/>
      <c r="D478" s="28"/>
      <c r="E478" s="34"/>
      <c r="F478" s="37"/>
    </row>
    <row r="479" spans="1:8" ht="13.5" customHeight="1" x14ac:dyDescent="0.25">
      <c r="A479" s="21"/>
      <c r="B479" s="26" t="s">
        <v>525</v>
      </c>
      <c r="C479" s="31"/>
      <c r="D479" s="28"/>
      <c r="E479" s="34"/>
      <c r="F479" s="37"/>
    </row>
    <row r="480" spans="1:8" ht="3" customHeight="1" x14ac:dyDescent="0.25">
      <c r="A480" s="21"/>
      <c r="B480" s="24"/>
      <c r="C480" s="31"/>
      <c r="D480" s="28"/>
      <c r="E480" s="34"/>
      <c r="F480" s="37"/>
    </row>
    <row r="481" spans="1:8" ht="13.5" customHeight="1" x14ac:dyDescent="0.25">
      <c r="A481" s="22" t="s">
        <v>24</v>
      </c>
      <c r="B481" s="26" t="s">
        <v>528</v>
      </c>
      <c r="C481" s="32">
        <v>3</v>
      </c>
      <c r="D481" s="29" t="s">
        <v>119</v>
      </c>
      <c r="E481" s="35"/>
      <c r="F481" s="38" t="str">
        <f>IF(OR(ISBLANK(C481), ISBLANK(E481)), "", IF(ISNUMBER(E481), ROUND(C481 * E481, 2), E481))</f>
        <v/>
      </c>
      <c r="G481" s="19" t="s">
        <v>526</v>
      </c>
      <c r="H481" s="20" t="s">
        <v>527</v>
      </c>
    </row>
    <row r="482" spans="1:8" ht="13.5" customHeight="1" x14ac:dyDescent="0.25">
      <c r="A482" s="21"/>
      <c r="B482" s="26" t="s">
        <v>529</v>
      </c>
      <c r="C482" s="31"/>
      <c r="D482" s="28"/>
      <c r="E482" s="34"/>
      <c r="F482" s="37"/>
    </row>
    <row r="483" spans="1:8" ht="13.5" customHeight="1" x14ac:dyDescent="0.25">
      <c r="A483" s="21"/>
      <c r="B483" s="26" t="s">
        <v>530</v>
      </c>
      <c r="C483" s="31"/>
      <c r="D483" s="28"/>
      <c r="E483" s="34"/>
      <c r="F483" s="37"/>
    </row>
    <row r="484" spans="1:8" ht="13.5" customHeight="1" x14ac:dyDescent="0.25">
      <c r="A484" s="21"/>
      <c r="B484" s="26" t="s">
        <v>531</v>
      </c>
      <c r="C484" s="31"/>
      <c r="D484" s="28"/>
      <c r="E484" s="34"/>
      <c r="F484" s="37"/>
    </row>
    <row r="485" spans="1:8" ht="3" customHeight="1" x14ac:dyDescent="0.25">
      <c r="A485" s="21"/>
      <c r="B485" s="24"/>
      <c r="C485" s="31"/>
      <c r="D485" s="28"/>
      <c r="E485" s="34"/>
      <c r="F485" s="37"/>
    </row>
    <row r="486" spans="1:8" ht="13.5" customHeight="1" x14ac:dyDescent="0.25">
      <c r="A486" s="22" t="s">
        <v>28</v>
      </c>
      <c r="B486" s="26" t="s">
        <v>528</v>
      </c>
      <c r="C486" s="32">
        <v>1</v>
      </c>
      <c r="D486" s="29" t="s">
        <v>119</v>
      </c>
      <c r="E486" s="35"/>
      <c r="F486" s="38" t="str">
        <f>IF(OR(ISBLANK(C486), ISBLANK(E486)), "", IF(ISNUMBER(E486), ROUND(C486 * E486, 2), E486))</f>
        <v/>
      </c>
      <c r="G486" s="19" t="s">
        <v>532</v>
      </c>
      <c r="H486" s="20" t="s">
        <v>533</v>
      </c>
    </row>
    <row r="487" spans="1:8" ht="13.5" customHeight="1" x14ac:dyDescent="0.25">
      <c r="A487" s="21"/>
      <c r="B487" s="26" t="s">
        <v>529</v>
      </c>
      <c r="C487" s="31"/>
      <c r="D487" s="28"/>
      <c r="E487" s="34"/>
      <c r="F487" s="37"/>
    </row>
    <row r="488" spans="1:8" ht="13.5" customHeight="1" x14ac:dyDescent="0.25">
      <c r="A488" s="21"/>
      <c r="B488" s="26" t="s">
        <v>534</v>
      </c>
      <c r="C488" s="31"/>
      <c r="D488" s="28"/>
      <c r="E488" s="34"/>
      <c r="F488" s="37"/>
    </row>
    <row r="489" spans="1:8" ht="13.5" customHeight="1" x14ac:dyDescent="0.25">
      <c r="A489" s="21"/>
      <c r="B489" s="26" t="s">
        <v>535</v>
      </c>
      <c r="C489" s="31"/>
      <c r="D489" s="28"/>
      <c r="E489" s="34"/>
      <c r="F489" s="37"/>
    </row>
    <row r="490" spans="1:8" ht="3" customHeight="1" x14ac:dyDescent="0.25">
      <c r="A490" s="21"/>
      <c r="B490" s="24"/>
      <c r="C490" s="31"/>
      <c r="D490" s="28"/>
      <c r="E490" s="34"/>
      <c r="F490" s="37"/>
    </row>
    <row r="491" spans="1:8" ht="13.5" customHeight="1" x14ac:dyDescent="0.25">
      <c r="A491" s="22" t="s">
        <v>32</v>
      </c>
      <c r="B491" s="26" t="s">
        <v>538</v>
      </c>
      <c r="C491" s="32">
        <v>2</v>
      </c>
      <c r="D491" s="29" t="s">
        <v>119</v>
      </c>
      <c r="E491" s="35"/>
      <c r="F491" s="38" t="str">
        <f>IF(OR(ISBLANK(C491), ISBLANK(E491)), "", IF(ISNUMBER(E491), ROUND(C491 * E491, 2), E491))</f>
        <v/>
      </c>
      <c r="G491" s="19" t="s">
        <v>536</v>
      </c>
      <c r="H491" s="20" t="s">
        <v>537</v>
      </c>
    </row>
    <row r="492" spans="1:8" ht="13.5" customHeight="1" x14ac:dyDescent="0.25">
      <c r="A492" s="21"/>
      <c r="B492" s="26" t="s">
        <v>539</v>
      </c>
      <c r="C492" s="31"/>
      <c r="D492" s="28"/>
      <c r="E492" s="34"/>
      <c r="F492" s="37"/>
    </row>
    <row r="493" spans="1:8" ht="13.5" customHeight="1" x14ac:dyDescent="0.25">
      <c r="A493" s="21"/>
      <c r="B493" s="26" t="s">
        <v>540</v>
      </c>
      <c r="C493" s="31"/>
      <c r="D493" s="28"/>
      <c r="E493" s="34"/>
      <c r="F493" s="37"/>
    </row>
    <row r="494" spans="1:8" ht="3" customHeight="1" x14ac:dyDescent="0.25">
      <c r="A494" s="21"/>
      <c r="B494" s="24"/>
      <c r="C494" s="31"/>
      <c r="D494" s="28"/>
      <c r="E494" s="34"/>
      <c r="F494" s="37"/>
    </row>
    <row r="495" spans="1:8" ht="13.5" customHeight="1" x14ac:dyDescent="0.25">
      <c r="A495" s="21"/>
      <c r="B495" s="25" t="s">
        <v>541</v>
      </c>
      <c r="C495" s="31"/>
      <c r="D495" s="28"/>
      <c r="E495" s="34"/>
      <c r="F495" s="37"/>
    </row>
    <row r="496" spans="1:8" ht="3" customHeight="1" x14ac:dyDescent="0.25">
      <c r="A496" s="21"/>
      <c r="B496" s="24"/>
      <c r="C496" s="31"/>
      <c r="D496" s="28"/>
      <c r="E496" s="34"/>
      <c r="F496" s="37"/>
    </row>
    <row r="497" spans="1:8" ht="13.5" customHeight="1" x14ac:dyDescent="0.25">
      <c r="A497" s="22" t="s">
        <v>37</v>
      </c>
      <c r="B497" s="26" t="s">
        <v>544</v>
      </c>
      <c r="C497" s="32">
        <v>175</v>
      </c>
      <c r="D497" s="29" t="s">
        <v>215</v>
      </c>
      <c r="E497" s="35"/>
      <c r="F497" s="38" t="str">
        <f>IF(OR(ISBLANK(C497), ISBLANK(E497)), "", IF(ISNUMBER(E497), ROUND(C497 * E497, 2), E497))</f>
        <v/>
      </c>
      <c r="G497" s="19" t="s">
        <v>542</v>
      </c>
      <c r="H497" s="20" t="s">
        <v>543</v>
      </c>
    </row>
    <row r="498" spans="1:8" ht="13.5" customHeight="1" x14ac:dyDescent="0.25">
      <c r="A498" s="21"/>
      <c r="B498" s="26" t="s">
        <v>545</v>
      </c>
      <c r="C498" s="31"/>
      <c r="D498" s="28"/>
      <c r="E498" s="34"/>
      <c r="F498" s="37"/>
    </row>
    <row r="499" spans="1:8" ht="13.5" customHeight="1" x14ac:dyDescent="0.25">
      <c r="A499" s="21"/>
      <c r="B499" s="26" t="s">
        <v>546</v>
      </c>
      <c r="C499" s="31"/>
      <c r="D499" s="28"/>
      <c r="E499" s="34"/>
      <c r="F499" s="37"/>
    </row>
    <row r="500" spans="1:8" ht="13.5" customHeight="1" x14ac:dyDescent="0.25">
      <c r="A500" s="21"/>
      <c r="B500" s="26" t="s">
        <v>547</v>
      </c>
      <c r="C500" s="31"/>
      <c r="D500" s="28"/>
      <c r="E500" s="34"/>
      <c r="F500" s="37"/>
    </row>
    <row r="501" spans="1:8" ht="3" customHeight="1" x14ac:dyDescent="0.25">
      <c r="A501" s="21"/>
      <c r="B501" s="24"/>
      <c r="C501" s="31"/>
      <c r="D501" s="28"/>
      <c r="E501" s="34"/>
      <c r="F501" s="37"/>
    </row>
    <row r="502" spans="1:8" ht="13.5" customHeight="1" x14ac:dyDescent="0.25">
      <c r="A502" s="22" t="s">
        <v>45</v>
      </c>
      <c r="B502" s="26" t="s">
        <v>550</v>
      </c>
      <c r="C502" s="32">
        <v>30</v>
      </c>
      <c r="D502" s="29" t="s">
        <v>215</v>
      </c>
      <c r="E502" s="35"/>
      <c r="F502" s="38" t="str">
        <f>IF(OR(ISBLANK(C502), ISBLANK(E502)), "", IF(ISNUMBER(E502), ROUND(C502 * E502, 2), E502))</f>
        <v/>
      </c>
      <c r="G502" s="19" t="s">
        <v>548</v>
      </c>
      <c r="H502" s="20" t="s">
        <v>549</v>
      </c>
    </row>
    <row r="503" spans="1:8" ht="13.5" customHeight="1" x14ac:dyDescent="0.25">
      <c r="A503" s="21"/>
      <c r="B503" s="26" t="s">
        <v>551</v>
      </c>
      <c r="C503" s="31"/>
      <c r="D503" s="28"/>
      <c r="E503" s="34"/>
      <c r="F503" s="37"/>
    </row>
    <row r="504" spans="1:8" ht="13.5" customHeight="1" x14ac:dyDescent="0.25">
      <c r="A504" s="21"/>
      <c r="B504" s="26" t="s">
        <v>552</v>
      </c>
      <c r="C504" s="31"/>
      <c r="D504" s="28"/>
      <c r="E504" s="34"/>
      <c r="F504" s="37"/>
    </row>
    <row r="505" spans="1:8" ht="13.5" customHeight="1" x14ac:dyDescent="0.25">
      <c r="A505" s="21"/>
      <c r="B505" s="26" t="s">
        <v>553</v>
      </c>
      <c r="C505" s="31"/>
      <c r="D505" s="28"/>
      <c r="E505" s="34"/>
      <c r="F505" s="37"/>
    </row>
    <row r="506" spans="1:8" ht="3" customHeight="1" x14ac:dyDescent="0.25">
      <c r="A506" s="21"/>
      <c r="B506" s="24"/>
      <c r="C506" s="31"/>
      <c r="D506" s="28"/>
      <c r="E506" s="34"/>
      <c r="F506" s="37"/>
    </row>
    <row r="507" spans="1:8" ht="13.5" customHeight="1" x14ac:dyDescent="0.25">
      <c r="A507" s="22" t="s">
        <v>49</v>
      </c>
      <c r="B507" s="26" t="s">
        <v>556</v>
      </c>
      <c r="C507" s="32">
        <v>480</v>
      </c>
      <c r="D507" s="29" t="s">
        <v>215</v>
      </c>
      <c r="E507" s="35"/>
      <c r="F507" s="38" t="str">
        <f>IF(OR(ISBLANK(C507), ISBLANK(E507)), "", IF(ISNUMBER(E507), ROUND(C507 * E507, 2), E507))</f>
        <v/>
      </c>
      <c r="G507" s="19" t="s">
        <v>554</v>
      </c>
      <c r="H507" s="20" t="s">
        <v>555</v>
      </c>
    </row>
    <row r="508" spans="1:8" ht="13.5" customHeight="1" x14ac:dyDescent="0.25">
      <c r="A508" s="21"/>
      <c r="B508" s="26" t="s">
        <v>557</v>
      </c>
      <c r="C508" s="31"/>
      <c r="D508" s="28"/>
      <c r="E508" s="34"/>
      <c r="F508" s="37"/>
    </row>
    <row r="509" spans="1:8" ht="13.5" customHeight="1" x14ac:dyDescent="0.25">
      <c r="A509" s="21"/>
      <c r="B509" s="26" t="s">
        <v>558</v>
      </c>
      <c r="C509" s="31"/>
      <c r="D509" s="28"/>
      <c r="E509" s="34"/>
      <c r="F509" s="37"/>
    </row>
    <row r="510" spans="1:8" ht="13.5" customHeight="1" x14ac:dyDescent="0.25">
      <c r="A510" s="21"/>
      <c r="B510" s="26" t="s">
        <v>559</v>
      </c>
      <c r="C510" s="31"/>
      <c r="D510" s="28"/>
      <c r="E510" s="34"/>
      <c r="F510" s="37"/>
    </row>
    <row r="511" spans="1:8" ht="3" customHeight="1" x14ac:dyDescent="0.25">
      <c r="A511" s="21"/>
      <c r="B511" s="24"/>
      <c r="C511" s="31"/>
      <c r="D511" s="28"/>
      <c r="E511" s="34"/>
      <c r="F511" s="37"/>
    </row>
    <row r="512" spans="1:8" ht="13.5" customHeight="1" x14ac:dyDescent="0.25">
      <c r="A512" s="22" t="s">
        <v>55</v>
      </c>
      <c r="B512" s="26" t="s">
        <v>562</v>
      </c>
      <c r="C512" s="32">
        <v>35</v>
      </c>
      <c r="D512" s="29" t="s">
        <v>215</v>
      </c>
      <c r="E512" s="35"/>
      <c r="F512" s="38" t="str">
        <f>IF(OR(ISBLANK(C512), ISBLANK(E512)), "", IF(ISNUMBER(E512), ROUND(C512 * E512, 2), E512))</f>
        <v/>
      </c>
      <c r="G512" s="19" t="s">
        <v>560</v>
      </c>
      <c r="H512" s="20" t="s">
        <v>561</v>
      </c>
    </row>
    <row r="513" spans="1:8" ht="13.5" customHeight="1" x14ac:dyDescent="0.25">
      <c r="A513" s="21"/>
      <c r="B513" s="26" t="s">
        <v>563</v>
      </c>
      <c r="C513" s="31"/>
      <c r="D513" s="28"/>
      <c r="E513" s="34"/>
      <c r="F513" s="37"/>
    </row>
    <row r="514" spans="1:8" ht="13.5" customHeight="1" x14ac:dyDescent="0.25">
      <c r="A514" s="21"/>
      <c r="B514" s="26" t="s">
        <v>564</v>
      </c>
      <c r="C514" s="31"/>
      <c r="D514" s="28"/>
      <c r="E514" s="34"/>
      <c r="F514" s="37"/>
    </row>
    <row r="515" spans="1:8" ht="3" customHeight="1" x14ac:dyDescent="0.25">
      <c r="A515" s="21"/>
      <c r="B515" s="24"/>
      <c r="C515" s="31"/>
      <c r="D515" s="28"/>
      <c r="E515" s="34"/>
      <c r="F515" s="37"/>
    </row>
    <row r="516" spans="1:8" ht="13.5" customHeight="1" x14ac:dyDescent="0.25">
      <c r="A516" s="22" t="s">
        <v>60</v>
      </c>
      <c r="B516" s="26" t="s">
        <v>562</v>
      </c>
      <c r="C516" s="32">
        <v>240</v>
      </c>
      <c r="D516" s="29" t="s">
        <v>215</v>
      </c>
      <c r="E516" s="35"/>
      <c r="F516" s="38" t="str">
        <f>IF(OR(ISBLANK(C516), ISBLANK(E516)), "", IF(ISNUMBER(E516), ROUND(C516 * E516, 2), E516))</f>
        <v/>
      </c>
      <c r="G516" s="19" t="s">
        <v>565</v>
      </c>
      <c r="H516" s="20" t="s">
        <v>566</v>
      </c>
    </row>
    <row r="517" spans="1:8" ht="13.5" customHeight="1" x14ac:dyDescent="0.25">
      <c r="A517" s="21"/>
      <c r="B517" s="26" t="s">
        <v>567</v>
      </c>
      <c r="C517" s="31"/>
      <c r="D517" s="28"/>
      <c r="E517" s="34"/>
      <c r="F517" s="37"/>
    </row>
    <row r="518" spans="1:8" ht="13.5" customHeight="1" x14ac:dyDescent="0.25">
      <c r="A518" s="21"/>
      <c r="B518" s="26" t="s">
        <v>564</v>
      </c>
      <c r="C518" s="31"/>
      <c r="D518" s="28"/>
      <c r="E518" s="34"/>
      <c r="F518" s="37"/>
    </row>
    <row r="519" spans="1:8" ht="3" customHeight="1" x14ac:dyDescent="0.25">
      <c r="A519" s="21"/>
      <c r="B519" s="24"/>
      <c r="C519" s="31"/>
      <c r="D519" s="28"/>
      <c r="E519" s="34"/>
      <c r="F519" s="37"/>
    </row>
    <row r="520" spans="1:8" ht="13.5" customHeight="1" x14ac:dyDescent="0.25">
      <c r="A520" s="22" t="s">
        <v>67</v>
      </c>
      <c r="B520" s="26" t="s">
        <v>570</v>
      </c>
      <c r="C520" s="32">
        <v>830</v>
      </c>
      <c r="D520" s="29" t="s">
        <v>215</v>
      </c>
      <c r="E520" s="35"/>
      <c r="F520" s="38" t="str">
        <f>IF(OR(ISBLANK(C520), ISBLANK(E520)), "", IF(ISNUMBER(E520), ROUND(C520 * E520, 2), E520))</f>
        <v/>
      </c>
      <c r="G520" s="19" t="s">
        <v>568</v>
      </c>
      <c r="H520" s="20" t="s">
        <v>569</v>
      </c>
    </row>
    <row r="521" spans="1:8" ht="13.5" customHeight="1" x14ac:dyDescent="0.25">
      <c r="A521" s="21"/>
      <c r="B521" s="26" t="s">
        <v>571</v>
      </c>
      <c r="C521" s="31"/>
      <c r="D521" s="28"/>
      <c r="E521" s="34"/>
      <c r="F521" s="37"/>
    </row>
    <row r="522" spans="1:8" ht="13.5" customHeight="1" x14ac:dyDescent="0.25">
      <c r="A522" s="21"/>
      <c r="B522" s="26" t="s">
        <v>572</v>
      </c>
      <c r="C522" s="31"/>
      <c r="D522" s="28"/>
      <c r="E522" s="34"/>
      <c r="F522" s="37"/>
    </row>
    <row r="523" spans="1:8" ht="13.5" customHeight="1" x14ac:dyDescent="0.25">
      <c r="A523" s="21"/>
      <c r="B523" s="26" t="s">
        <v>553</v>
      </c>
      <c r="C523" s="31"/>
      <c r="D523" s="28"/>
      <c r="E523" s="34"/>
      <c r="F523" s="37"/>
    </row>
    <row r="524" spans="1:8" ht="0.75" customHeight="1" x14ac:dyDescent="0.25">
      <c r="A524" s="23"/>
      <c r="B524" s="27"/>
      <c r="C524" s="33"/>
      <c r="D524" s="30"/>
      <c r="E524" s="36"/>
      <c r="F524" s="39"/>
    </row>
    <row r="525" spans="1:8" ht="21" customHeight="1" x14ac:dyDescent="0.25">
      <c r="A525" s="44" t="s">
        <v>95</v>
      </c>
      <c r="B525" s="40"/>
      <c r="C525" s="41" t="s">
        <v>573</v>
      </c>
      <c r="D525" s="42"/>
      <c r="E525" s="43" t="s">
        <v>97</v>
      </c>
      <c r="F525" s="45">
        <f>SUM(F461:F524)</f>
        <v>0</v>
      </c>
    </row>
    <row r="526" spans="1:8" ht="21" customHeight="1" x14ac:dyDescent="0.25">
      <c r="A526" s="9" t="s">
        <v>170</v>
      </c>
    </row>
    <row r="527" spans="1:8" ht="21" customHeight="1" x14ac:dyDescent="0.25">
      <c r="A527" s="11" t="s">
        <v>1</v>
      </c>
      <c r="B527" s="12" t="s">
        <v>2</v>
      </c>
      <c r="C527" s="13" t="s">
        <v>4</v>
      </c>
      <c r="D527" s="14" t="s">
        <v>3</v>
      </c>
      <c r="E527" s="15" t="s">
        <v>5</v>
      </c>
      <c r="F527" s="16" t="s">
        <v>6</v>
      </c>
      <c r="G527" s="17" t="s">
        <v>7</v>
      </c>
      <c r="H527" s="18" t="s">
        <v>8</v>
      </c>
    </row>
    <row r="528" spans="1:8" ht="1.5" customHeight="1" x14ac:dyDescent="0.25">
      <c r="A528" s="21"/>
      <c r="B528" s="24"/>
      <c r="C528" s="31"/>
      <c r="D528" s="28"/>
      <c r="E528" s="34"/>
      <c r="F528" s="37"/>
    </row>
    <row r="529" spans="1:8" ht="13.5" customHeight="1" x14ac:dyDescent="0.25">
      <c r="A529" s="21"/>
      <c r="B529" s="25" t="s">
        <v>574</v>
      </c>
      <c r="C529" s="31"/>
      <c r="D529" s="28"/>
      <c r="E529" s="34"/>
      <c r="F529" s="37"/>
    </row>
    <row r="530" spans="1:8" ht="1.5" customHeight="1" x14ac:dyDescent="0.25">
      <c r="A530" s="21"/>
      <c r="B530" s="24"/>
      <c r="C530" s="31"/>
      <c r="D530" s="28"/>
      <c r="E530" s="34"/>
      <c r="F530" s="37"/>
    </row>
    <row r="531" spans="1:8" ht="13.5" customHeight="1" x14ac:dyDescent="0.25">
      <c r="A531" s="22" t="s">
        <v>11</v>
      </c>
      <c r="B531" s="26" t="s">
        <v>577</v>
      </c>
      <c r="C531" s="32">
        <v>10</v>
      </c>
      <c r="D531" s="29" t="s">
        <v>215</v>
      </c>
      <c r="E531" s="35"/>
      <c r="F531" s="38" t="str">
        <f>IF(OR(ISBLANK(C531), ISBLANK(E531)), "", IF(ISNUMBER(E531), ROUND(C531 * E531, 2), E531))</f>
        <v/>
      </c>
      <c r="G531" s="19" t="s">
        <v>575</v>
      </c>
      <c r="H531" s="20" t="s">
        <v>576</v>
      </c>
    </row>
    <row r="532" spans="1:8" ht="13.5" customHeight="1" x14ac:dyDescent="0.25">
      <c r="A532" s="21"/>
      <c r="B532" s="26" t="s">
        <v>551</v>
      </c>
      <c r="C532" s="31"/>
      <c r="D532" s="28"/>
      <c r="E532" s="34"/>
      <c r="F532" s="37"/>
    </row>
    <row r="533" spans="1:8" ht="13.5" customHeight="1" x14ac:dyDescent="0.25">
      <c r="A533" s="21"/>
      <c r="B533" s="26" t="s">
        <v>578</v>
      </c>
      <c r="C533" s="31"/>
      <c r="D533" s="28"/>
      <c r="E533" s="34"/>
      <c r="F533" s="37"/>
    </row>
    <row r="534" spans="1:8" ht="13.5" customHeight="1" x14ac:dyDescent="0.25">
      <c r="A534" s="21"/>
      <c r="B534" s="26" t="s">
        <v>579</v>
      </c>
      <c r="C534" s="31"/>
      <c r="D534" s="28"/>
      <c r="E534" s="34"/>
      <c r="F534" s="37"/>
    </row>
    <row r="535" spans="1:8" ht="1.5" customHeight="1" x14ac:dyDescent="0.25">
      <c r="A535" s="21"/>
      <c r="B535" s="24"/>
      <c r="C535" s="31"/>
      <c r="D535" s="28"/>
      <c r="E535" s="34"/>
      <c r="F535" s="37"/>
    </row>
    <row r="536" spans="1:8" ht="13.5" customHeight="1" x14ac:dyDescent="0.25">
      <c r="A536" s="22" t="s">
        <v>16</v>
      </c>
      <c r="B536" s="26" t="s">
        <v>582</v>
      </c>
      <c r="C536" s="32">
        <v>20</v>
      </c>
      <c r="D536" s="29" t="s">
        <v>119</v>
      </c>
      <c r="E536" s="35"/>
      <c r="F536" s="38" t="str">
        <f>IF(OR(ISBLANK(C536), ISBLANK(E536)), "", IF(ISNUMBER(E536), ROUND(C536 * E536, 2), E536))</f>
        <v/>
      </c>
      <c r="G536" s="19" t="s">
        <v>580</v>
      </c>
      <c r="H536" s="20" t="s">
        <v>581</v>
      </c>
    </row>
    <row r="537" spans="1:8" ht="13.5" customHeight="1" x14ac:dyDescent="0.25">
      <c r="A537" s="21"/>
      <c r="B537" s="26" t="s">
        <v>583</v>
      </c>
      <c r="C537" s="31"/>
      <c r="D537" s="28"/>
      <c r="E537" s="34"/>
      <c r="F537" s="37"/>
    </row>
    <row r="538" spans="1:8" ht="13.5" customHeight="1" x14ac:dyDescent="0.25">
      <c r="A538" s="21"/>
      <c r="B538" s="26" t="s">
        <v>584</v>
      </c>
      <c r="C538" s="31"/>
      <c r="D538" s="28"/>
      <c r="E538" s="34"/>
      <c r="F538" s="37"/>
    </row>
    <row r="539" spans="1:8" ht="13.5" customHeight="1" x14ac:dyDescent="0.25">
      <c r="A539" s="21"/>
      <c r="B539" s="26" t="s">
        <v>585</v>
      </c>
      <c r="C539" s="31"/>
      <c r="D539" s="28"/>
      <c r="E539" s="34"/>
      <c r="F539" s="37"/>
    </row>
    <row r="540" spans="1:8" ht="1.5" customHeight="1" x14ac:dyDescent="0.25">
      <c r="A540" s="21"/>
      <c r="B540" s="24"/>
      <c r="C540" s="31"/>
      <c r="D540" s="28"/>
      <c r="E540" s="34"/>
      <c r="F540" s="37"/>
    </row>
    <row r="541" spans="1:8" ht="13.5" customHeight="1" x14ac:dyDescent="0.25">
      <c r="A541" s="22" t="s">
        <v>20</v>
      </c>
      <c r="B541" s="26" t="s">
        <v>588</v>
      </c>
      <c r="C541" s="32">
        <v>2</v>
      </c>
      <c r="D541" s="29" t="s">
        <v>119</v>
      </c>
      <c r="E541" s="35"/>
      <c r="F541" s="38" t="str">
        <f>IF(OR(ISBLANK(C541), ISBLANK(E541)), "", IF(ISNUMBER(E541), ROUND(C541 * E541, 2), E541))</f>
        <v/>
      </c>
      <c r="G541" s="19" t="s">
        <v>586</v>
      </c>
      <c r="H541" s="20" t="s">
        <v>587</v>
      </c>
    </row>
    <row r="542" spans="1:8" ht="13.5" customHeight="1" x14ac:dyDescent="0.25">
      <c r="A542" s="21"/>
      <c r="B542" s="26" t="s">
        <v>589</v>
      </c>
      <c r="C542" s="31"/>
      <c r="D542" s="28"/>
      <c r="E542" s="34"/>
      <c r="F542" s="37"/>
    </row>
    <row r="543" spans="1:8" ht="13.5" customHeight="1" x14ac:dyDescent="0.25">
      <c r="A543" s="21"/>
      <c r="B543" s="26" t="s">
        <v>553</v>
      </c>
      <c r="C543" s="31"/>
      <c r="D543" s="28"/>
      <c r="E543" s="34"/>
      <c r="F543" s="37"/>
    </row>
    <row r="544" spans="1:8" ht="1.5" customHeight="1" x14ac:dyDescent="0.25">
      <c r="A544" s="21"/>
      <c r="B544" s="24"/>
      <c r="C544" s="31"/>
      <c r="D544" s="28"/>
      <c r="E544" s="34"/>
      <c r="F544" s="37"/>
    </row>
    <row r="545" spans="1:8" ht="13.5" customHeight="1" x14ac:dyDescent="0.25">
      <c r="A545" s="22" t="s">
        <v>24</v>
      </c>
      <c r="B545" s="26" t="s">
        <v>592</v>
      </c>
      <c r="C545" s="32">
        <v>12</v>
      </c>
      <c r="D545" s="29" t="s">
        <v>119</v>
      </c>
      <c r="E545" s="35"/>
      <c r="F545" s="38" t="str">
        <f>IF(OR(ISBLANK(C545), ISBLANK(E545)), "", IF(ISNUMBER(E545), ROUND(C545 * E545, 2), E545))</f>
        <v/>
      </c>
      <c r="G545" s="19" t="s">
        <v>590</v>
      </c>
      <c r="H545" s="20" t="s">
        <v>591</v>
      </c>
    </row>
    <row r="546" spans="1:8" ht="13.5" customHeight="1" x14ac:dyDescent="0.25">
      <c r="A546" s="21"/>
      <c r="B546" s="26" t="s">
        <v>593</v>
      </c>
      <c r="C546" s="31"/>
      <c r="D546" s="28"/>
      <c r="E546" s="34"/>
      <c r="F546" s="37"/>
    </row>
    <row r="547" spans="1:8" ht="13.5" customHeight="1" x14ac:dyDescent="0.25">
      <c r="A547" s="21"/>
      <c r="B547" s="26" t="s">
        <v>594</v>
      </c>
      <c r="C547" s="31"/>
      <c r="D547" s="28"/>
      <c r="E547" s="34"/>
      <c r="F547" s="37"/>
    </row>
    <row r="548" spans="1:8" ht="1.5" customHeight="1" x14ac:dyDescent="0.25">
      <c r="A548" s="21"/>
      <c r="B548" s="24"/>
      <c r="C548" s="31"/>
      <c r="D548" s="28"/>
      <c r="E548" s="34"/>
      <c r="F548" s="37"/>
    </row>
    <row r="549" spans="1:8" ht="13.5" customHeight="1" x14ac:dyDescent="0.25">
      <c r="A549" s="22" t="s">
        <v>28</v>
      </c>
      <c r="B549" s="26" t="s">
        <v>592</v>
      </c>
      <c r="C549" s="32">
        <v>12</v>
      </c>
      <c r="D549" s="29" t="s">
        <v>119</v>
      </c>
      <c r="E549" s="35"/>
      <c r="F549" s="38" t="str">
        <f>IF(OR(ISBLANK(C549), ISBLANK(E549)), "", IF(ISNUMBER(E549), ROUND(C549 * E549, 2), E549))</f>
        <v/>
      </c>
      <c r="G549" s="19" t="s">
        <v>595</v>
      </c>
      <c r="H549" s="20" t="s">
        <v>596</v>
      </c>
    </row>
    <row r="550" spans="1:8" ht="13.5" customHeight="1" x14ac:dyDescent="0.25">
      <c r="A550" s="21"/>
      <c r="B550" s="26" t="s">
        <v>597</v>
      </c>
      <c r="C550" s="31"/>
      <c r="D550" s="28"/>
      <c r="E550" s="34"/>
      <c r="F550" s="37"/>
    </row>
    <row r="551" spans="1:8" ht="13.5" customHeight="1" x14ac:dyDescent="0.25">
      <c r="A551" s="21"/>
      <c r="B551" s="26" t="s">
        <v>598</v>
      </c>
      <c r="C551" s="31"/>
      <c r="D551" s="28"/>
      <c r="E551" s="34"/>
      <c r="F551" s="37"/>
    </row>
    <row r="552" spans="1:8" ht="1.5" customHeight="1" x14ac:dyDescent="0.25">
      <c r="A552" s="21"/>
      <c r="B552" s="24"/>
      <c r="C552" s="31"/>
      <c r="D552" s="28"/>
      <c r="E552" s="34"/>
      <c r="F552" s="37"/>
    </row>
    <row r="553" spans="1:8" ht="13.5" customHeight="1" x14ac:dyDescent="0.25">
      <c r="A553" s="22" t="s">
        <v>32</v>
      </c>
      <c r="B553" s="26" t="s">
        <v>592</v>
      </c>
      <c r="C553" s="32">
        <v>5</v>
      </c>
      <c r="D553" s="29" t="s">
        <v>119</v>
      </c>
      <c r="E553" s="35"/>
      <c r="F553" s="38" t="str">
        <f>IF(OR(ISBLANK(C553), ISBLANK(E553)), "", IF(ISNUMBER(E553), ROUND(C553 * E553, 2), E553))</f>
        <v/>
      </c>
      <c r="G553" s="19" t="s">
        <v>599</v>
      </c>
      <c r="H553" s="20" t="s">
        <v>600</v>
      </c>
    </row>
    <row r="554" spans="1:8" ht="13.5" customHeight="1" x14ac:dyDescent="0.25">
      <c r="A554" s="21"/>
      <c r="B554" s="26" t="s">
        <v>601</v>
      </c>
      <c r="C554" s="31"/>
      <c r="D554" s="28"/>
      <c r="E554" s="34"/>
      <c r="F554" s="37"/>
    </row>
    <row r="555" spans="1:8" ht="13.5" customHeight="1" x14ac:dyDescent="0.25">
      <c r="A555" s="21"/>
      <c r="B555" s="26" t="s">
        <v>602</v>
      </c>
      <c r="C555" s="31"/>
      <c r="D555" s="28"/>
      <c r="E555" s="34"/>
      <c r="F555" s="37"/>
    </row>
    <row r="556" spans="1:8" ht="1.5" customHeight="1" x14ac:dyDescent="0.25">
      <c r="A556" s="21"/>
      <c r="B556" s="24"/>
      <c r="C556" s="31"/>
      <c r="D556" s="28"/>
      <c r="E556" s="34"/>
      <c r="F556" s="37"/>
    </row>
    <row r="557" spans="1:8" ht="13.5" customHeight="1" x14ac:dyDescent="0.25">
      <c r="A557" s="22" t="s">
        <v>37</v>
      </c>
      <c r="B557" s="26" t="s">
        <v>592</v>
      </c>
      <c r="C557" s="32">
        <v>7</v>
      </c>
      <c r="D557" s="29" t="s">
        <v>119</v>
      </c>
      <c r="E557" s="35"/>
      <c r="F557" s="38" t="str">
        <f>IF(OR(ISBLANK(C557), ISBLANK(E557)), "", IF(ISNUMBER(E557), ROUND(C557 * E557, 2), E557))</f>
        <v/>
      </c>
      <c r="G557" s="19" t="s">
        <v>603</v>
      </c>
      <c r="H557" s="20" t="s">
        <v>604</v>
      </c>
    </row>
    <row r="558" spans="1:8" ht="13.5" customHeight="1" x14ac:dyDescent="0.25">
      <c r="A558" s="21"/>
      <c r="B558" s="26" t="s">
        <v>605</v>
      </c>
      <c r="C558" s="31"/>
      <c r="D558" s="28"/>
      <c r="E558" s="34"/>
      <c r="F558" s="37"/>
    </row>
    <row r="559" spans="1:8" ht="13.5" customHeight="1" x14ac:dyDescent="0.25">
      <c r="A559" s="21"/>
      <c r="B559" s="26" t="s">
        <v>547</v>
      </c>
      <c r="C559" s="31"/>
      <c r="D559" s="28"/>
      <c r="E559" s="34"/>
      <c r="F559" s="37"/>
    </row>
    <row r="560" spans="1:8" ht="1.5" customHeight="1" x14ac:dyDescent="0.25">
      <c r="A560" s="21"/>
      <c r="B560" s="24"/>
      <c r="C560" s="31"/>
      <c r="D560" s="28"/>
      <c r="E560" s="34"/>
      <c r="F560" s="37"/>
    </row>
    <row r="561" spans="1:8" ht="13.5" customHeight="1" x14ac:dyDescent="0.25">
      <c r="A561" s="22" t="s">
        <v>45</v>
      </c>
      <c r="B561" s="26" t="s">
        <v>592</v>
      </c>
      <c r="C561" s="32">
        <v>6</v>
      </c>
      <c r="D561" s="29" t="s">
        <v>119</v>
      </c>
      <c r="E561" s="35"/>
      <c r="F561" s="38" t="str">
        <f>IF(OR(ISBLANK(C561), ISBLANK(E561)), "", IF(ISNUMBER(E561), ROUND(C561 * E561, 2), E561))</f>
        <v/>
      </c>
      <c r="G561" s="19" t="s">
        <v>606</v>
      </c>
      <c r="H561" s="20" t="s">
        <v>607</v>
      </c>
    </row>
    <row r="562" spans="1:8" ht="13.5" customHeight="1" x14ac:dyDescent="0.25">
      <c r="A562" s="21"/>
      <c r="B562" s="26" t="s">
        <v>608</v>
      </c>
      <c r="C562" s="31"/>
      <c r="D562" s="28"/>
      <c r="E562" s="34"/>
      <c r="F562" s="37"/>
    </row>
    <row r="563" spans="1:8" ht="13.5" customHeight="1" x14ac:dyDescent="0.25">
      <c r="A563" s="21"/>
      <c r="B563" s="26" t="s">
        <v>547</v>
      </c>
      <c r="C563" s="31"/>
      <c r="D563" s="28"/>
      <c r="E563" s="34"/>
      <c r="F563" s="37"/>
    </row>
    <row r="564" spans="1:8" ht="1.5" customHeight="1" x14ac:dyDescent="0.25">
      <c r="A564" s="21"/>
      <c r="B564" s="24"/>
      <c r="C564" s="31"/>
      <c r="D564" s="28"/>
      <c r="E564" s="34"/>
      <c r="F564" s="37"/>
    </row>
    <row r="565" spans="1:8" ht="13.5" customHeight="1" x14ac:dyDescent="0.25">
      <c r="A565" s="22" t="s">
        <v>49</v>
      </c>
      <c r="B565" s="26" t="s">
        <v>592</v>
      </c>
      <c r="C565" s="32">
        <v>22</v>
      </c>
      <c r="D565" s="29" t="s">
        <v>119</v>
      </c>
      <c r="E565" s="35"/>
      <c r="F565" s="38" t="str">
        <f>IF(OR(ISBLANK(C565), ISBLANK(E565)), "", IF(ISNUMBER(E565), ROUND(C565 * E565, 2), E565))</f>
        <v/>
      </c>
      <c r="G565" s="19" t="s">
        <v>609</v>
      </c>
      <c r="H565" s="20" t="s">
        <v>610</v>
      </c>
    </row>
    <row r="566" spans="1:8" ht="13.5" customHeight="1" x14ac:dyDescent="0.25">
      <c r="A566" s="21"/>
      <c r="B566" s="26" t="s">
        <v>611</v>
      </c>
      <c r="C566" s="31"/>
      <c r="D566" s="28"/>
      <c r="E566" s="34"/>
      <c r="F566" s="37"/>
    </row>
    <row r="567" spans="1:8" ht="13.5" customHeight="1" x14ac:dyDescent="0.25">
      <c r="A567" s="21"/>
      <c r="B567" s="26" t="s">
        <v>612</v>
      </c>
      <c r="C567" s="31"/>
      <c r="D567" s="28"/>
      <c r="E567" s="34"/>
      <c r="F567" s="37"/>
    </row>
    <row r="568" spans="1:8" ht="13.5" customHeight="1" x14ac:dyDescent="0.25">
      <c r="A568" s="21"/>
      <c r="B568" s="26" t="s">
        <v>613</v>
      </c>
      <c r="C568" s="31"/>
      <c r="D568" s="28"/>
      <c r="E568" s="34"/>
      <c r="F568" s="37"/>
    </row>
    <row r="569" spans="1:8" ht="13.5" customHeight="1" x14ac:dyDescent="0.25">
      <c r="A569" s="21"/>
      <c r="B569" s="26" t="s">
        <v>614</v>
      </c>
      <c r="C569" s="31"/>
      <c r="D569" s="28"/>
      <c r="E569" s="34"/>
      <c r="F569" s="37"/>
    </row>
    <row r="570" spans="1:8" ht="13.5" customHeight="1" x14ac:dyDescent="0.25">
      <c r="A570" s="21"/>
      <c r="B570" s="26" t="s">
        <v>615</v>
      </c>
      <c r="C570" s="31"/>
      <c r="D570" s="28"/>
      <c r="E570" s="34"/>
      <c r="F570" s="37"/>
    </row>
    <row r="571" spans="1:8" ht="1.5" customHeight="1" x14ac:dyDescent="0.25">
      <c r="A571" s="21"/>
      <c r="B571" s="24"/>
      <c r="C571" s="31"/>
      <c r="D571" s="28"/>
      <c r="E571" s="34"/>
      <c r="F571" s="37"/>
    </row>
    <row r="572" spans="1:8" ht="13.5" customHeight="1" x14ac:dyDescent="0.25">
      <c r="A572" s="22" t="s">
        <v>55</v>
      </c>
      <c r="B572" s="26" t="s">
        <v>592</v>
      </c>
      <c r="C572" s="32">
        <v>12</v>
      </c>
      <c r="D572" s="29" t="s">
        <v>119</v>
      </c>
      <c r="E572" s="35"/>
      <c r="F572" s="38" t="str">
        <f>IF(OR(ISBLANK(C572), ISBLANK(E572)), "", IF(ISNUMBER(E572), ROUND(C572 * E572, 2), E572))</f>
        <v/>
      </c>
      <c r="G572" s="19" t="s">
        <v>616</v>
      </c>
      <c r="H572" s="20" t="s">
        <v>617</v>
      </c>
    </row>
    <row r="573" spans="1:8" ht="13.5" customHeight="1" x14ac:dyDescent="0.25">
      <c r="A573" s="21"/>
      <c r="B573" s="26" t="s">
        <v>618</v>
      </c>
      <c r="C573" s="31"/>
      <c r="D573" s="28"/>
      <c r="E573" s="34"/>
      <c r="F573" s="37"/>
    </row>
    <row r="574" spans="1:8" ht="13.5" customHeight="1" x14ac:dyDescent="0.25">
      <c r="A574" s="21"/>
      <c r="B574" s="26" t="s">
        <v>547</v>
      </c>
      <c r="C574" s="31"/>
      <c r="D574" s="28"/>
      <c r="E574" s="34"/>
      <c r="F574" s="37"/>
    </row>
    <row r="575" spans="1:8" ht="1.5" customHeight="1" x14ac:dyDescent="0.25">
      <c r="A575" s="21"/>
      <c r="B575" s="24"/>
      <c r="C575" s="31"/>
      <c r="D575" s="28"/>
      <c r="E575" s="34"/>
      <c r="F575" s="37"/>
    </row>
    <row r="576" spans="1:8" ht="13.5" customHeight="1" x14ac:dyDescent="0.25">
      <c r="A576" s="22" t="s">
        <v>60</v>
      </c>
      <c r="B576" s="26" t="s">
        <v>592</v>
      </c>
      <c r="C576" s="32">
        <v>1</v>
      </c>
      <c r="D576" s="29" t="s">
        <v>119</v>
      </c>
      <c r="E576" s="35"/>
      <c r="F576" s="38" t="str">
        <f>IF(OR(ISBLANK(C576), ISBLANK(E576)), "", IF(ISNUMBER(E576), ROUND(C576 * E576, 2), E576))</f>
        <v/>
      </c>
      <c r="G576" s="19" t="s">
        <v>619</v>
      </c>
      <c r="H576" s="20" t="s">
        <v>620</v>
      </c>
    </row>
    <row r="577" spans="1:8" ht="13.5" customHeight="1" x14ac:dyDescent="0.25">
      <c r="A577" s="21"/>
      <c r="B577" s="26" t="s">
        <v>621</v>
      </c>
      <c r="C577" s="31"/>
      <c r="D577" s="28"/>
      <c r="E577" s="34"/>
      <c r="F577" s="37"/>
    </row>
    <row r="578" spans="1:8" ht="13.5" customHeight="1" x14ac:dyDescent="0.25">
      <c r="A578" s="21"/>
      <c r="B578" s="26" t="s">
        <v>622</v>
      </c>
      <c r="C578" s="31"/>
      <c r="D578" s="28"/>
      <c r="E578" s="34"/>
      <c r="F578" s="37"/>
    </row>
    <row r="579" spans="1:8" ht="1.5" customHeight="1" x14ac:dyDescent="0.25">
      <c r="A579" s="21"/>
      <c r="B579" s="24"/>
      <c r="C579" s="31"/>
      <c r="D579" s="28"/>
      <c r="E579" s="34"/>
      <c r="F579" s="37"/>
    </row>
    <row r="580" spans="1:8" ht="13.5" customHeight="1" x14ac:dyDescent="0.25">
      <c r="A580" s="22" t="s">
        <v>67</v>
      </c>
      <c r="B580" s="26" t="s">
        <v>592</v>
      </c>
      <c r="C580" s="32">
        <v>1</v>
      </c>
      <c r="D580" s="29" t="s">
        <v>119</v>
      </c>
      <c r="E580" s="35"/>
      <c r="F580" s="38" t="str">
        <f>IF(OR(ISBLANK(C580), ISBLANK(E580)), "", IF(ISNUMBER(E580), ROUND(C580 * E580, 2), E580))</f>
        <v/>
      </c>
      <c r="G580" s="19" t="s">
        <v>623</v>
      </c>
      <c r="H580" s="20" t="s">
        <v>624</v>
      </c>
    </row>
    <row r="581" spans="1:8" ht="13.5" customHeight="1" x14ac:dyDescent="0.25">
      <c r="A581" s="21"/>
      <c r="B581" s="26" t="s">
        <v>625</v>
      </c>
      <c r="C581" s="31"/>
      <c r="D581" s="28"/>
      <c r="E581" s="34"/>
      <c r="F581" s="37"/>
    </row>
    <row r="582" spans="1:8" ht="13.5" customHeight="1" x14ac:dyDescent="0.25">
      <c r="A582" s="21"/>
      <c r="B582" s="26" t="s">
        <v>622</v>
      </c>
      <c r="C582" s="31"/>
      <c r="D582" s="28"/>
      <c r="E582" s="34"/>
      <c r="F582" s="37"/>
    </row>
    <row r="583" spans="1:8" ht="1.5" customHeight="1" x14ac:dyDescent="0.25">
      <c r="A583" s="21"/>
      <c r="B583" s="24"/>
      <c r="C583" s="31"/>
      <c r="D583" s="28"/>
      <c r="E583" s="34"/>
      <c r="F583" s="37"/>
    </row>
    <row r="584" spans="1:8" ht="13.5" customHeight="1" x14ac:dyDescent="0.25">
      <c r="A584" s="22" t="s">
        <v>73</v>
      </c>
      <c r="B584" s="26" t="s">
        <v>592</v>
      </c>
      <c r="C584" s="32">
        <v>3</v>
      </c>
      <c r="D584" s="29" t="s">
        <v>119</v>
      </c>
      <c r="E584" s="35"/>
      <c r="F584" s="38" t="str">
        <f>IF(OR(ISBLANK(C584), ISBLANK(E584)), "", IF(ISNUMBER(E584), ROUND(C584 * E584, 2), E584))</f>
        <v/>
      </c>
      <c r="G584" s="19" t="s">
        <v>626</v>
      </c>
      <c r="H584" s="20" t="s">
        <v>627</v>
      </c>
    </row>
    <row r="585" spans="1:8" ht="13.5" customHeight="1" x14ac:dyDescent="0.25">
      <c r="A585" s="21"/>
      <c r="B585" s="26" t="s">
        <v>628</v>
      </c>
      <c r="C585" s="31"/>
      <c r="D585" s="28"/>
      <c r="E585" s="34"/>
      <c r="F585" s="37"/>
    </row>
    <row r="586" spans="1:8" ht="13.5" customHeight="1" x14ac:dyDescent="0.25">
      <c r="A586" s="21"/>
      <c r="B586" s="26" t="s">
        <v>629</v>
      </c>
      <c r="C586" s="31"/>
      <c r="D586" s="28"/>
      <c r="E586" s="34"/>
      <c r="F586" s="37"/>
    </row>
    <row r="587" spans="1:8" ht="13.5" customHeight="1" x14ac:dyDescent="0.25">
      <c r="A587" s="21"/>
      <c r="B587" s="26" t="s">
        <v>585</v>
      </c>
      <c r="C587" s="31"/>
      <c r="D587" s="28"/>
      <c r="E587" s="34"/>
      <c r="F587" s="37"/>
    </row>
    <row r="588" spans="1:8" ht="1.5" customHeight="1" x14ac:dyDescent="0.25">
      <c r="A588" s="21"/>
      <c r="B588" s="24"/>
      <c r="C588" s="31"/>
      <c r="D588" s="28"/>
      <c r="E588" s="34"/>
      <c r="F588" s="37"/>
    </row>
    <row r="589" spans="1:8" ht="13.5" customHeight="1" x14ac:dyDescent="0.25">
      <c r="A589" s="22" t="s">
        <v>78</v>
      </c>
      <c r="B589" s="26" t="s">
        <v>632</v>
      </c>
      <c r="C589" s="32">
        <v>15</v>
      </c>
      <c r="D589" s="29" t="s">
        <v>119</v>
      </c>
      <c r="E589" s="35"/>
      <c r="F589" s="38" t="str">
        <f>IF(OR(ISBLANK(C589), ISBLANK(E589)), "", IF(ISNUMBER(E589), ROUND(C589 * E589, 2), E589))</f>
        <v/>
      </c>
      <c r="G589" s="19" t="s">
        <v>630</v>
      </c>
      <c r="H589" s="20" t="s">
        <v>631</v>
      </c>
    </row>
    <row r="590" spans="1:8" ht="13.5" customHeight="1" x14ac:dyDescent="0.25">
      <c r="A590" s="21"/>
      <c r="B590" s="26" t="s">
        <v>633</v>
      </c>
      <c r="C590" s="31"/>
      <c r="D590" s="28"/>
      <c r="E590" s="34"/>
      <c r="F590" s="37"/>
    </row>
    <row r="591" spans="1:8" ht="13.5" customHeight="1" x14ac:dyDescent="0.25">
      <c r="A591" s="21"/>
      <c r="B591" s="26" t="s">
        <v>634</v>
      </c>
      <c r="C591" s="31"/>
      <c r="D591" s="28"/>
      <c r="E591" s="34"/>
      <c r="F591" s="37"/>
    </row>
    <row r="592" spans="1:8" ht="9.75" customHeight="1" x14ac:dyDescent="0.25">
      <c r="A592" s="23"/>
      <c r="B592" s="27"/>
      <c r="C592" s="33"/>
      <c r="D592" s="30"/>
      <c r="E592" s="36"/>
      <c r="F592" s="39"/>
    </row>
    <row r="593" spans="1:8" ht="21" customHeight="1" x14ac:dyDescent="0.25">
      <c r="A593" s="44" t="s">
        <v>95</v>
      </c>
      <c r="B593" s="40"/>
      <c r="C593" s="41" t="s">
        <v>635</v>
      </c>
      <c r="D593" s="42"/>
      <c r="E593" s="43" t="s">
        <v>97</v>
      </c>
      <c r="F593" s="45">
        <f>SUM(F528:F592)</f>
        <v>0</v>
      </c>
    </row>
    <row r="594" spans="1:8" ht="21" customHeight="1" x14ac:dyDescent="0.25">
      <c r="A594" s="9" t="s">
        <v>170</v>
      </c>
    </row>
    <row r="595" spans="1:8" ht="21" customHeight="1" x14ac:dyDescent="0.25">
      <c r="A595" s="11" t="s">
        <v>1</v>
      </c>
      <c r="B595" s="12" t="s">
        <v>2</v>
      </c>
      <c r="C595" s="13" t="s">
        <v>4</v>
      </c>
      <c r="D595" s="14" t="s">
        <v>3</v>
      </c>
      <c r="E595" s="15" t="s">
        <v>5</v>
      </c>
      <c r="F595" s="16" t="s">
        <v>6</v>
      </c>
      <c r="G595" s="17" t="s">
        <v>7</v>
      </c>
      <c r="H595" s="18" t="s">
        <v>8</v>
      </c>
    </row>
    <row r="596" spans="1:8" ht="13.5" customHeight="1" x14ac:dyDescent="0.25">
      <c r="A596" s="21"/>
      <c r="B596" s="24"/>
      <c r="C596" s="31"/>
      <c r="D596" s="28"/>
      <c r="E596" s="34"/>
      <c r="F596" s="37"/>
    </row>
    <row r="597" spans="1:8" ht="13.5" customHeight="1" x14ac:dyDescent="0.25">
      <c r="A597" s="21"/>
      <c r="B597" s="25" t="s">
        <v>574</v>
      </c>
      <c r="C597" s="31"/>
      <c r="D597" s="28"/>
      <c r="E597" s="34"/>
      <c r="F597" s="37"/>
    </row>
    <row r="598" spans="1:8" ht="13.5" customHeight="1" x14ac:dyDescent="0.25">
      <c r="A598" s="21"/>
      <c r="B598" s="24"/>
      <c r="C598" s="31"/>
      <c r="D598" s="28"/>
      <c r="E598" s="34"/>
      <c r="F598" s="37"/>
    </row>
    <row r="599" spans="1:8" ht="13.5" customHeight="1" x14ac:dyDescent="0.25">
      <c r="A599" s="22" t="s">
        <v>11</v>
      </c>
      <c r="B599" s="26" t="s">
        <v>638</v>
      </c>
      <c r="C599" s="32">
        <v>15</v>
      </c>
      <c r="D599" s="29" t="s">
        <v>119</v>
      </c>
      <c r="E599" s="35"/>
      <c r="F599" s="38" t="str">
        <f>IF(OR(ISBLANK(C599), ISBLANK(E599)), "", IF(ISNUMBER(E599), ROUND(C599 * E599, 2), E599))</f>
        <v/>
      </c>
      <c r="G599" s="19" t="s">
        <v>636</v>
      </c>
      <c r="H599" s="20" t="s">
        <v>637</v>
      </c>
    </row>
    <row r="600" spans="1:8" ht="13.5" customHeight="1" x14ac:dyDescent="0.25">
      <c r="A600" s="21"/>
      <c r="B600" s="26" t="s">
        <v>639</v>
      </c>
      <c r="C600" s="31"/>
      <c r="D600" s="28"/>
      <c r="E600" s="34"/>
      <c r="F600" s="37"/>
    </row>
    <row r="601" spans="1:8" ht="13.5" customHeight="1" x14ac:dyDescent="0.25">
      <c r="A601" s="21"/>
      <c r="B601" s="26" t="s">
        <v>640</v>
      </c>
      <c r="C601" s="31"/>
      <c r="D601" s="28"/>
      <c r="E601" s="34"/>
      <c r="F601" s="37"/>
    </row>
    <row r="602" spans="1:8" ht="13.5" customHeight="1" x14ac:dyDescent="0.25">
      <c r="A602" s="21"/>
      <c r="B602" s="24"/>
      <c r="C602" s="31"/>
      <c r="D602" s="28"/>
      <c r="E602" s="34"/>
      <c r="F602" s="37"/>
    </row>
    <row r="603" spans="1:8" ht="13.5" customHeight="1" x14ac:dyDescent="0.25">
      <c r="A603" s="22" t="s">
        <v>16</v>
      </c>
      <c r="B603" s="26" t="s">
        <v>643</v>
      </c>
      <c r="C603" s="32">
        <v>15</v>
      </c>
      <c r="D603" s="29" t="s">
        <v>119</v>
      </c>
      <c r="E603" s="35"/>
      <c r="F603" s="38" t="str">
        <f>IF(OR(ISBLANK(C603), ISBLANK(E603)), "", IF(ISNUMBER(E603), ROUND(C603 * E603, 2), E603))</f>
        <v/>
      </c>
      <c r="G603" s="19" t="s">
        <v>641</v>
      </c>
      <c r="H603" s="20" t="s">
        <v>642</v>
      </c>
    </row>
    <row r="604" spans="1:8" ht="13.5" customHeight="1" x14ac:dyDescent="0.25">
      <c r="A604" s="21"/>
      <c r="B604" s="26" t="s">
        <v>644</v>
      </c>
      <c r="C604" s="31"/>
      <c r="D604" s="28"/>
      <c r="E604" s="34"/>
      <c r="F604" s="37"/>
    </row>
    <row r="605" spans="1:8" ht="13.5" customHeight="1" x14ac:dyDescent="0.25">
      <c r="A605" s="21"/>
      <c r="B605" s="26" t="s">
        <v>645</v>
      </c>
      <c r="C605" s="31"/>
      <c r="D605" s="28"/>
      <c r="E605" s="34"/>
      <c r="F605" s="37"/>
    </row>
    <row r="606" spans="1:8" ht="13.5" customHeight="1" x14ac:dyDescent="0.25">
      <c r="A606" s="21"/>
      <c r="B606" s="24"/>
      <c r="C606" s="31"/>
      <c r="D606" s="28"/>
      <c r="E606" s="34"/>
      <c r="F606" s="37"/>
    </row>
    <row r="607" spans="1:8" ht="13.5" customHeight="1" x14ac:dyDescent="0.25">
      <c r="A607" s="22" t="s">
        <v>20</v>
      </c>
      <c r="B607" s="26" t="s">
        <v>648</v>
      </c>
      <c r="C607" s="32">
        <v>15</v>
      </c>
      <c r="D607" s="29" t="s">
        <v>119</v>
      </c>
      <c r="E607" s="35"/>
      <c r="F607" s="38" t="str">
        <f>IF(OR(ISBLANK(C607), ISBLANK(E607)), "", IF(ISNUMBER(E607), ROUND(C607 * E607, 2), E607))</f>
        <v/>
      </c>
      <c r="G607" s="19" t="s">
        <v>646</v>
      </c>
      <c r="H607" s="20" t="s">
        <v>647</v>
      </c>
    </row>
    <row r="608" spans="1:8" ht="13.5" customHeight="1" x14ac:dyDescent="0.25">
      <c r="A608" s="21"/>
      <c r="B608" s="26" t="s">
        <v>649</v>
      </c>
      <c r="C608" s="31"/>
      <c r="D608" s="28"/>
      <c r="E608" s="34"/>
      <c r="F608" s="37"/>
    </row>
    <row r="609" spans="1:8" ht="13.5" customHeight="1" x14ac:dyDescent="0.25">
      <c r="A609" s="21"/>
      <c r="B609" s="26" t="s">
        <v>634</v>
      </c>
      <c r="C609" s="31"/>
      <c r="D609" s="28"/>
      <c r="E609" s="34"/>
      <c r="F609" s="37"/>
    </row>
    <row r="610" spans="1:8" ht="13.5" customHeight="1" x14ac:dyDescent="0.25">
      <c r="A610" s="21"/>
      <c r="B610" s="24"/>
      <c r="C610" s="31"/>
      <c r="D610" s="28"/>
      <c r="E610" s="34"/>
      <c r="F610" s="37"/>
    </row>
    <row r="611" spans="1:8" ht="13.5" customHeight="1" x14ac:dyDescent="0.25">
      <c r="A611" s="21"/>
      <c r="B611" s="25" t="s">
        <v>650</v>
      </c>
      <c r="C611" s="31"/>
      <c r="D611" s="28"/>
      <c r="E611" s="34"/>
      <c r="F611" s="37"/>
    </row>
    <row r="612" spans="1:8" ht="13.5" customHeight="1" x14ac:dyDescent="0.25">
      <c r="A612" s="21"/>
      <c r="B612" s="24"/>
      <c r="C612" s="31"/>
      <c r="D612" s="28"/>
      <c r="E612" s="34"/>
      <c r="F612" s="37"/>
    </row>
    <row r="613" spans="1:8" ht="13.5" customHeight="1" x14ac:dyDescent="0.25">
      <c r="A613" s="22" t="s">
        <v>24</v>
      </c>
      <c r="B613" s="26" t="s">
        <v>653</v>
      </c>
      <c r="C613" s="32">
        <v>56</v>
      </c>
      <c r="D613" s="29" t="s">
        <v>119</v>
      </c>
      <c r="E613" s="35"/>
      <c r="F613" s="38" t="str">
        <f>IF(OR(ISBLANK(C613), ISBLANK(E613)), "", IF(ISNUMBER(E613), ROUND(C613 * E613, 2), E613))</f>
        <v/>
      </c>
      <c r="G613" s="19" t="s">
        <v>651</v>
      </c>
      <c r="H613" s="20" t="s">
        <v>652</v>
      </c>
    </row>
    <row r="614" spans="1:8" ht="13.5" customHeight="1" x14ac:dyDescent="0.25">
      <c r="A614" s="21"/>
      <c r="B614" s="26" t="s">
        <v>654</v>
      </c>
      <c r="C614" s="31"/>
      <c r="D614" s="28"/>
      <c r="E614" s="34"/>
      <c r="F614" s="37"/>
    </row>
    <row r="615" spans="1:8" ht="13.5" customHeight="1" x14ac:dyDescent="0.25">
      <c r="A615" s="21"/>
      <c r="B615" s="26" t="s">
        <v>655</v>
      </c>
      <c r="C615" s="31"/>
      <c r="D615" s="28"/>
      <c r="E615" s="34"/>
      <c r="F615" s="37"/>
    </row>
    <row r="616" spans="1:8" ht="13.5" customHeight="1" x14ac:dyDescent="0.25">
      <c r="A616" s="21"/>
      <c r="B616" s="26" t="s">
        <v>656</v>
      </c>
      <c r="C616" s="31"/>
      <c r="D616" s="28"/>
      <c r="E616" s="34"/>
      <c r="F616" s="37"/>
    </row>
    <row r="617" spans="1:8" ht="13.5" customHeight="1" x14ac:dyDescent="0.25">
      <c r="A617" s="21"/>
      <c r="B617" s="24"/>
      <c r="C617" s="31"/>
      <c r="D617" s="28"/>
      <c r="E617" s="34"/>
      <c r="F617" s="37"/>
    </row>
    <row r="618" spans="1:8" ht="13.5" customHeight="1" x14ac:dyDescent="0.25">
      <c r="A618" s="21"/>
      <c r="B618" s="24"/>
      <c r="C618" s="31"/>
      <c r="D618" s="28"/>
      <c r="E618" s="34"/>
      <c r="F618" s="37"/>
    </row>
    <row r="619" spans="1:8" ht="13.5" customHeight="1" x14ac:dyDescent="0.25">
      <c r="A619" s="21"/>
      <c r="B619" s="24"/>
      <c r="C619" s="31"/>
      <c r="D619" s="28"/>
      <c r="E619" s="34"/>
      <c r="F619" s="37"/>
    </row>
    <row r="620" spans="1:8" ht="13.5" customHeight="1" x14ac:dyDescent="0.25">
      <c r="A620" s="21"/>
      <c r="B620" s="24"/>
      <c r="C620" s="31"/>
      <c r="D620" s="28"/>
      <c r="E620" s="34"/>
      <c r="F620" s="37"/>
    </row>
    <row r="621" spans="1:8" ht="13.5" customHeight="1" x14ac:dyDescent="0.25">
      <c r="A621" s="21"/>
      <c r="B621" s="24"/>
      <c r="C621" s="31"/>
      <c r="D621" s="28"/>
      <c r="E621" s="34"/>
      <c r="F621" s="37"/>
    </row>
    <row r="622" spans="1:8" ht="13.5" customHeight="1" x14ac:dyDescent="0.25">
      <c r="A622" s="21"/>
      <c r="B622" s="24"/>
      <c r="C622" s="31"/>
      <c r="D622" s="28"/>
      <c r="E622" s="34"/>
      <c r="F622" s="37"/>
    </row>
    <row r="623" spans="1:8" ht="13.5" customHeight="1" x14ac:dyDescent="0.25">
      <c r="A623" s="21"/>
      <c r="B623" s="24"/>
      <c r="C623" s="31"/>
      <c r="D623" s="28"/>
      <c r="E623" s="34"/>
      <c r="F623" s="37"/>
    </row>
    <row r="624" spans="1:8" ht="13.5" customHeight="1" x14ac:dyDescent="0.25">
      <c r="A624" s="21"/>
      <c r="B624" s="24"/>
      <c r="C624" s="31"/>
      <c r="D624" s="28"/>
      <c r="E624" s="34"/>
      <c r="F624" s="37"/>
    </row>
    <row r="625" spans="1:6" ht="13.5" customHeight="1" x14ac:dyDescent="0.25">
      <c r="A625" s="21"/>
      <c r="B625" s="24"/>
      <c r="C625" s="31"/>
      <c r="D625" s="28"/>
      <c r="E625" s="34"/>
      <c r="F625" s="37"/>
    </row>
    <row r="626" spans="1:6" ht="13.5" customHeight="1" x14ac:dyDescent="0.25">
      <c r="A626" s="21"/>
      <c r="B626" s="24"/>
      <c r="C626" s="31"/>
      <c r="D626" s="28"/>
      <c r="E626" s="34"/>
      <c r="F626" s="37"/>
    </row>
    <row r="627" spans="1:6" ht="13.5" customHeight="1" x14ac:dyDescent="0.25">
      <c r="A627" s="21"/>
      <c r="B627" s="24"/>
      <c r="C627" s="31"/>
      <c r="D627" s="28"/>
      <c r="E627" s="34"/>
      <c r="F627" s="37"/>
    </row>
    <row r="628" spans="1:6" ht="13.5" customHeight="1" x14ac:dyDescent="0.25">
      <c r="A628" s="21"/>
      <c r="B628" s="24"/>
      <c r="C628" s="31"/>
      <c r="D628" s="28"/>
      <c r="E628" s="34"/>
      <c r="F628" s="37"/>
    </row>
    <row r="629" spans="1:6" ht="13.5" customHeight="1" x14ac:dyDescent="0.25">
      <c r="A629" s="21"/>
      <c r="B629" s="24"/>
      <c r="C629" s="31"/>
      <c r="D629" s="28"/>
      <c r="E629" s="34"/>
      <c r="F629" s="37"/>
    </row>
    <row r="630" spans="1:6" ht="13.5" customHeight="1" x14ac:dyDescent="0.25">
      <c r="A630" s="21"/>
      <c r="B630" s="24"/>
      <c r="C630" s="31"/>
      <c r="D630" s="28"/>
      <c r="E630" s="34"/>
      <c r="F630" s="37"/>
    </row>
    <row r="631" spans="1:6" ht="13.5" customHeight="1" x14ac:dyDescent="0.25">
      <c r="A631" s="21"/>
      <c r="B631" s="24"/>
      <c r="C631" s="31"/>
      <c r="D631" s="28"/>
      <c r="E631" s="34"/>
      <c r="F631" s="37"/>
    </row>
    <row r="632" spans="1:6" ht="13.5" customHeight="1" x14ac:dyDescent="0.25">
      <c r="A632" s="21"/>
      <c r="B632" s="24"/>
      <c r="C632" s="31"/>
      <c r="D632" s="28"/>
      <c r="E632" s="34"/>
      <c r="F632" s="37"/>
    </row>
    <row r="633" spans="1:6" ht="13.5" customHeight="1" x14ac:dyDescent="0.25">
      <c r="A633" s="21"/>
      <c r="B633" s="24"/>
      <c r="C633" s="31"/>
      <c r="D633" s="28"/>
      <c r="E633" s="34"/>
      <c r="F633" s="37"/>
    </row>
    <row r="634" spans="1:6" ht="13.5" customHeight="1" x14ac:dyDescent="0.25">
      <c r="A634" s="21"/>
      <c r="B634" s="24"/>
      <c r="C634" s="31"/>
      <c r="D634" s="28"/>
      <c r="E634" s="34"/>
      <c r="F634" s="37"/>
    </row>
    <row r="635" spans="1:6" ht="13.5" customHeight="1" x14ac:dyDescent="0.25">
      <c r="A635" s="21"/>
      <c r="B635" s="24"/>
      <c r="C635" s="31"/>
      <c r="D635" s="28"/>
      <c r="E635" s="34"/>
      <c r="F635" s="37"/>
    </row>
    <row r="636" spans="1:6" ht="13.5" customHeight="1" x14ac:dyDescent="0.25">
      <c r="A636" s="21"/>
      <c r="B636" s="24"/>
      <c r="C636" s="31"/>
      <c r="D636" s="28"/>
      <c r="E636" s="34"/>
      <c r="F636" s="37"/>
    </row>
    <row r="637" spans="1:6" ht="13.5" customHeight="1" x14ac:dyDescent="0.25">
      <c r="A637" s="21"/>
      <c r="B637" s="24"/>
      <c r="C637" s="31"/>
      <c r="D637" s="28"/>
      <c r="E637" s="34"/>
      <c r="F637" s="37"/>
    </row>
    <row r="638" spans="1:6" ht="13.5" customHeight="1" x14ac:dyDescent="0.25">
      <c r="A638" s="21"/>
      <c r="B638" s="24"/>
      <c r="C638" s="31"/>
      <c r="D638" s="28"/>
      <c r="E638" s="34"/>
      <c r="F638" s="37"/>
    </row>
    <row r="639" spans="1:6" ht="13.5" customHeight="1" x14ac:dyDescent="0.25">
      <c r="A639" s="21"/>
      <c r="B639" s="24"/>
      <c r="C639" s="31"/>
      <c r="D639" s="28"/>
      <c r="E639" s="34"/>
      <c r="F639" s="37"/>
    </row>
    <row r="640" spans="1:6" ht="13.5" customHeight="1" x14ac:dyDescent="0.25">
      <c r="A640" s="21"/>
      <c r="B640" s="24"/>
      <c r="C640" s="31"/>
      <c r="D640" s="28"/>
      <c r="E640" s="34"/>
      <c r="F640" s="37"/>
    </row>
    <row r="641" spans="1:8" ht="13.5" customHeight="1" x14ac:dyDescent="0.25">
      <c r="A641" s="21"/>
      <c r="B641" s="24"/>
      <c r="C641" s="31"/>
      <c r="D641" s="28"/>
      <c r="E641" s="34"/>
      <c r="F641" s="37"/>
    </row>
    <row r="642" spans="1:8" ht="13.5" customHeight="1" x14ac:dyDescent="0.25">
      <c r="A642" s="21"/>
      <c r="B642" s="24"/>
      <c r="C642" s="31"/>
      <c r="D642" s="28"/>
      <c r="E642" s="34"/>
      <c r="F642" s="37"/>
    </row>
    <row r="643" spans="1:8" ht="13.5" customHeight="1" x14ac:dyDescent="0.25">
      <c r="A643" s="21"/>
      <c r="B643" s="24"/>
      <c r="C643" s="31"/>
      <c r="D643" s="28"/>
      <c r="E643" s="34"/>
      <c r="F643" s="37"/>
    </row>
    <row r="644" spans="1:8" ht="13.5" customHeight="1" x14ac:dyDescent="0.25">
      <c r="A644" s="21"/>
      <c r="B644" s="24"/>
      <c r="C644" s="31"/>
      <c r="D644" s="28"/>
      <c r="E644" s="34"/>
      <c r="F644" s="37"/>
    </row>
    <row r="645" spans="1:8" ht="13.5" customHeight="1" x14ac:dyDescent="0.25">
      <c r="A645" s="21"/>
      <c r="B645" s="24"/>
      <c r="C645" s="31"/>
      <c r="D645" s="28"/>
      <c r="E645" s="34"/>
      <c r="F645" s="37"/>
    </row>
    <row r="646" spans="1:8" ht="13.5" customHeight="1" x14ac:dyDescent="0.25">
      <c r="A646" s="21"/>
      <c r="B646" s="24"/>
      <c r="C646" s="31"/>
      <c r="D646" s="28"/>
      <c r="E646" s="34"/>
      <c r="F646" s="37"/>
    </row>
    <row r="647" spans="1:8" ht="5.25" customHeight="1" x14ac:dyDescent="0.25">
      <c r="A647" s="23"/>
      <c r="B647" s="27"/>
      <c r="C647" s="33"/>
      <c r="D647" s="30"/>
      <c r="E647" s="36"/>
      <c r="F647" s="39"/>
    </row>
    <row r="648" spans="1:8" ht="21" customHeight="1" x14ac:dyDescent="0.25">
      <c r="A648" s="44" t="s">
        <v>95</v>
      </c>
      <c r="B648" s="40"/>
      <c r="C648" s="41" t="s">
        <v>657</v>
      </c>
      <c r="D648" s="42"/>
      <c r="E648" s="43" t="s">
        <v>97</v>
      </c>
      <c r="F648" s="45">
        <f>SUM(F596:F647)</f>
        <v>0</v>
      </c>
    </row>
    <row r="649" spans="1:8" ht="21" customHeight="1" x14ac:dyDescent="0.25">
      <c r="A649" s="9" t="s">
        <v>170</v>
      </c>
    </row>
    <row r="650" spans="1:8" ht="21" customHeight="1" x14ac:dyDescent="0.25">
      <c r="A650" s="11" t="s">
        <v>1</v>
      </c>
      <c r="B650" s="12" t="s">
        <v>2</v>
      </c>
      <c r="C650" s="13" t="s">
        <v>4</v>
      </c>
      <c r="D650" s="14" t="s">
        <v>3</v>
      </c>
      <c r="E650" s="15" t="s">
        <v>5</v>
      </c>
      <c r="F650" s="16" t="s">
        <v>6</v>
      </c>
      <c r="G650" s="17" t="s">
        <v>7</v>
      </c>
      <c r="H650" s="18" t="s">
        <v>8</v>
      </c>
    </row>
    <row r="651" spans="1:8" ht="13.5" customHeight="1" x14ac:dyDescent="0.25">
      <c r="A651" s="21"/>
      <c r="B651" s="24"/>
      <c r="C651" s="31"/>
      <c r="D651" s="28"/>
      <c r="E651" s="34"/>
      <c r="F651" s="37"/>
    </row>
    <row r="652" spans="1:8" ht="13.5" customHeight="1" x14ac:dyDescent="0.25">
      <c r="A652" s="21"/>
      <c r="B652" s="25" t="s">
        <v>658</v>
      </c>
      <c r="C652" s="31"/>
      <c r="D652" s="28"/>
      <c r="E652" s="34"/>
      <c r="F652" s="37"/>
    </row>
    <row r="653" spans="1:8" ht="13.5" customHeight="1" x14ac:dyDescent="0.25">
      <c r="A653" s="21"/>
      <c r="B653" s="24"/>
      <c r="C653" s="31"/>
      <c r="D653" s="28"/>
      <c r="E653" s="34"/>
      <c r="F653" s="37"/>
    </row>
    <row r="654" spans="1:8" ht="13.5" customHeight="1" x14ac:dyDescent="0.25">
      <c r="A654" s="21"/>
      <c r="B654" s="25" t="s">
        <v>659</v>
      </c>
      <c r="C654" s="31"/>
      <c r="D654" s="28"/>
      <c r="E654" s="34"/>
      <c r="F654" s="37"/>
    </row>
    <row r="655" spans="1:8" ht="13.5" customHeight="1" x14ac:dyDescent="0.25">
      <c r="A655" s="21"/>
      <c r="B655" s="25" t="s">
        <v>660</v>
      </c>
      <c r="C655" s="31"/>
      <c r="D655" s="28"/>
      <c r="E655" s="34"/>
      <c r="F655" s="37"/>
    </row>
    <row r="656" spans="1:8" ht="13.5" customHeight="1" x14ac:dyDescent="0.25">
      <c r="A656" s="21"/>
      <c r="B656" s="24"/>
      <c r="C656" s="31"/>
      <c r="D656" s="28"/>
      <c r="E656" s="34"/>
      <c r="F656" s="37"/>
    </row>
    <row r="657" spans="1:8" ht="13.5" customHeight="1" x14ac:dyDescent="0.25">
      <c r="A657" s="22" t="s">
        <v>11</v>
      </c>
      <c r="B657" s="26" t="s">
        <v>663</v>
      </c>
      <c r="C657" s="32">
        <v>2</v>
      </c>
      <c r="D657" s="29" t="s">
        <v>119</v>
      </c>
      <c r="E657" s="35"/>
      <c r="F657" s="38" t="str">
        <f>IF(OR(ISBLANK(C657), ISBLANK(E657)), "", IF(ISNUMBER(E657), ROUND(C657 * E657, 2), E657))</f>
        <v/>
      </c>
      <c r="G657" s="19" t="s">
        <v>661</v>
      </c>
      <c r="H657" s="20" t="s">
        <v>662</v>
      </c>
    </row>
    <row r="658" spans="1:8" ht="13.5" customHeight="1" x14ac:dyDescent="0.25">
      <c r="A658" s="21"/>
      <c r="B658" s="26" t="s">
        <v>664</v>
      </c>
      <c r="C658" s="31"/>
      <c r="D658" s="28"/>
      <c r="E658" s="34"/>
      <c r="F658" s="37"/>
    </row>
    <row r="659" spans="1:8" ht="13.5" customHeight="1" x14ac:dyDescent="0.25">
      <c r="A659" s="21"/>
      <c r="B659" s="26" t="s">
        <v>665</v>
      </c>
      <c r="C659" s="31"/>
      <c r="D659" s="28"/>
      <c r="E659" s="34"/>
      <c r="F659" s="37"/>
    </row>
    <row r="660" spans="1:8" ht="13.5" customHeight="1" x14ac:dyDescent="0.25">
      <c r="A660" s="21"/>
      <c r="B660" s="26" t="s">
        <v>666</v>
      </c>
      <c r="C660" s="31"/>
      <c r="D660" s="28"/>
      <c r="E660" s="34"/>
      <c r="F660" s="37"/>
    </row>
    <row r="661" spans="1:8" ht="13.5" customHeight="1" x14ac:dyDescent="0.25">
      <c r="A661" s="21"/>
      <c r="B661" s="26" t="s">
        <v>667</v>
      </c>
      <c r="C661" s="31"/>
      <c r="D661" s="28"/>
      <c r="E661" s="34"/>
      <c r="F661" s="37"/>
    </row>
    <row r="662" spans="1:8" ht="13.5" customHeight="1" x14ac:dyDescent="0.25">
      <c r="A662" s="21"/>
      <c r="B662" s="26" t="s">
        <v>668</v>
      </c>
      <c r="C662" s="31"/>
      <c r="D662" s="28"/>
      <c r="E662" s="34"/>
      <c r="F662" s="37"/>
    </row>
    <row r="663" spans="1:8" ht="13.5" customHeight="1" x14ac:dyDescent="0.25">
      <c r="A663" s="21"/>
      <c r="B663" s="24"/>
      <c r="C663" s="31"/>
      <c r="D663" s="28"/>
      <c r="E663" s="34"/>
      <c r="F663" s="37"/>
    </row>
    <row r="664" spans="1:8" ht="13.5" customHeight="1" x14ac:dyDescent="0.25">
      <c r="A664" s="54" t="s">
        <v>16</v>
      </c>
      <c r="B664" s="55" t="s">
        <v>671</v>
      </c>
      <c r="C664" s="56">
        <v>1</v>
      </c>
      <c r="D664" s="57" t="s">
        <v>119</v>
      </c>
      <c r="E664" s="35"/>
      <c r="F664" s="38" t="str">
        <f>IF(OR(ISBLANK(C664), ISBLANK(E664)), "", IF(ISNUMBER(E664), ROUND(C664 * E664, 2), E664))</f>
        <v/>
      </c>
      <c r="G664" s="19" t="s">
        <v>669</v>
      </c>
      <c r="H664" s="20" t="s">
        <v>670</v>
      </c>
    </row>
    <row r="665" spans="1:8" ht="13.5" customHeight="1" x14ac:dyDescent="0.25">
      <c r="A665" s="51"/>
      <c r="B665" s="55" t="s">
        <v>672</v>
      </c>
      <c r="C665" s="52"/>
      <c r="D665" s="53"/>
      <c r="E665" s="34"/>
      <c r="F665" s="37"/>
    </row>
    <row r="666" spans="1:8" ht="13.5" customHeight="1" x14ac:dyDescent="0.25">
      <c r="A666" s="21"/>
      <c r="B666" s="24"/>
      <c r="C666" s="31"/>
      <c r="D666" s="28"/>
      <c r="E666" s="34"/>
      <c r="F666" s="37"/>
    </row>
    <row r="667" spans="1:8" ht="13.5" customHeight="1" x14ac:dyDescent="0.25">
      <c r="A667" s="21"/>
      <c r="B667" s="25" t="s">
        <v>673</v>
      </c>
      <c r="C667" s="31"/>
      <c r="D667" s="28"/>
      <c r="E667" s="34"/>
      <c r="F667" s="37"/>
    </row>
    <row r="668" spans="1:8" ht="13.5" customHeight="1" x14ac:dyDescent="0.25">
      <c r="A668" s="21"/>
      <c r="B668" s="25" t="s">
        <v>674</v>
      </c>
      <c r="C668" s="31"/>
      <c r="D668" s="28"/>
      <c r="E668" s="34"/>
      <c r="F668" s="37"/>
    </row>
    <row r="669" spans="1:8" ht="13.5" customHeight="1" x14ac:dyDescent="0.25">
      <c r="A669" s="21"/>
      <c r="B669" s="24"/>
      <c r="C669" s="31"/>
      <c r="D669" s="28"/>
      <c r="E669" s="34"/>
      <c r="F669" s="37"/>
    </row>
    <row r="670" spans="1:8" ht="13.5" customHeight="1" x14ac:dyDescent="0.25">
      <c r="A670" s="54" t="s">
        <v>20</v>
      </c>
      <c r="B670" s="55" t="s">
        <v>677</v>
      </c>
      <c r="C670" s="56">
        <v>1</v>
      </c>
      <c r="D670" s="57" t="s">
        <v>119</v>
      </c>
      <c r="E670" s="35"/>
      <c r="F670" s="38" t="str">
        <f>IF(OR(ISBLANK(C670), ISBLANK(E670)), "", IF(ISNUMBER(E670), ROUND(C670 * E670, 2), E670))</f>
        <v/>
      </c>
      <c r="G670" s="19" t="s">
        <v>675</v>
      </c>
      <c r="H670" s="20" t="s">
        <v>676</v>
      </c>
    </row>
    <row r="671" spans="1:8" ht="13.5" customHeight="1" x14ac:dyDescent="0.25">
      <c r="A671" s="21"/>
      <c r="B671" s="24"/>
      <c r="C671" s="31"/>
      <c r="D671" s="28"/>
      <c r="E671" s="34"/>
      <c r="F671" s="37"/>
    </row>
    <row r="672" spans="1:8" ht="13.5" customHeight="1" x14ac:dyDescent="0.25">
      <c r="A672" s="21"/>
      <c r="B672" s="24"/>
      <c r="C672" s="31"/>
      <c r="D672" s="28"/>
      <c r="E672" s="34"/>
      <c r="F672" s="37"/>
    </row>
    <row r="673" spans="1:6" ht="13.5" customHeight="1" x14ac:dyDescent="0.25">
      <c r="A673" s="21"/>
      <c r="B673" s="24"/>
      <c r="C673" s="31"/>
      <c r="D673" s="28"/>
      <c r="E673" s="34"/>
      <c r="F673" s="37"/>
    </row>
    <row r="674" spans="1:6" ht="13.5" customHeight="1" x14ac:dyDescent="0.25">
      <c r="A674" s="21"/>
      <c r="B674" s="24"/>
      <c r="C674" s="31"/>
      <c r="D674" s="28"/>
      <c r="E674" s="34"/>
      <c r="F674" s="37"/>
    </row>
    <row r="675" spans="1:6" ht="13.5" customHeight="1" x14ac:dyDescent="0.25">
      <c r="A675" s="21"/>
      <c r="B675" s="24"/>
      <c r="C675" s="31"/>
      <c r="D675" s="28"/>
      <c r="E675" s="34"/>
      <c r="F675" s="37"/>
    </row>
    <row r="676" spans="1:6" ht="13.5" customHeight="1" x14ac:dyDescent="0.25">
      <c r="A676" s="21"/>
      <c r="B676" s="24"/>
      <c r="C676" s="31"/>
      <c r="D676" s="28"/>
      <c r="E676" s="34"/>
      <c r="F676" s="37"/>
    </row>
    <row r="677" spans="1:6" ht="13.5" customHeight="1" x14ac:dyDescent="0.25">
      <c r="A677" s="21"/>
      <c r="B677" s="24"/>
      <c r="C677" s="31"/>
      <c r="D677" s="28"/>
      <c r="E677" s="34"/>
      <c r="F677" s="37"/>
    </row>
    <row r="678" spans="1:6" ht="13.5" customHeight="1" x14ac:dyDescent="0.25">
      <c r="A678" s="21"/>
      <c r="B678" s="24"/>
      <c r="C678" s="31"/>
      <c r="D678" s="28"/>
      <c r="E678" s="34"/>
      <c r="F678" s="37"/>
    </row>
    <row r="679" spans="1:6" ht="13.5" customHeight="1" x14ac:dyDescent="0.25">
      <c r="A679" s="21"/>
      <c r="B679" s="24"/>
      <c r="C679" s="31"/>
      <c r="D679" s="28"/>
      <c r="E679" s="34"/>
      <c r="F679" s="37"/>
    </row>
    <row r="680" spans="1:6" ht="13.5" customHeight="1" x14ac:dyDescent="0.25">
      <c r="A680" s="21"/>
      <c r="B680" s="24"/>
      <c r="C680" s="31"/>
      <c r="D680" s="28"/>
      <c r="E680" s="34"/>
      <c r="F680" s="37"/>
    </row>
    <row r="681" spans="1:6" ht="13.5" customHeight="1" x14ac:dyDescent="0.25">
      <c r="A681" s="21"/>
      <c r="B681" s="24"/>
      <c r="C681" s="31"/>
      <c r="D681" s="28"/>
      <c r="E681" s="34"/>
      <c r="F681" s="37"/>
    </row>
    <row r="682" spans="1:6" ht="13.5" customHeight="1" x14ac:dyDescent="0.25">
      <c r="A682" s="21"/>
      <c r="B682" s="24"/>
      <c r="C682" s="31"/>
      <c r="D682" s="28"/>
      <c r="E682" s="34"/>
      <c r="F682" s="37"/>
    </row>
    <row r="683" spans="1:6" ht="13.5" customHeight="1" x14ac:dyDescent="0.25">
      <c r="A683" s="21"/>
      <c r="B683" s="24"/>
      <c r="C683" s="31"/>
      <c r="D683" s="28"/>
      <c r="E683" s="34"/>
      <c r="F683" s="37"/>
    </row>
    <row r="684" spans="1:6" ht="13.5" customHeight="1" x14ac:dyDescent="0.25">
      <c r="A684" s="21"/>
      <c r="B684" s="24"/>
      <c r="C684" s="31"/>
      <c r="D684" s="28"/>
      <c r="E684" s="34"/>
      <c r="F684" s="37"/>
    </row>
    <row r="685" spans="1:6" ht="13.5" customHeight="1" x14ac:dyDescent="0.25">
      <c r="A685" s="21"/>
      <c r="B685" s="24"/>
      <c r="C685" s="31"/>
      <c r="D685" s="28"/>
      <c r="E685" s="34"/>
      <c r="F685" s="37"/>
    </row>
    <row r="686" spans="1:6" ht="13.5" customHeight="1" x14ac:dyDescent="0.25">
      <c r="A686" s="21"/>
      <c r="B686" s="24"/>
      <c r="C686" s="31"/>
      <c r="D686" s="28"/>
      <c r="E686" s="34"/>
      <c r="F686" s="37"/>
    </row>
    <row r="687" spans="1:6" ht="13.5" customHeight="1" x14ac:dyDescent="0.25">
      <c r="A687" s="21"/>
      <c r="B687" s="24"/>
      <c r="C687" s="31"/>
      <c r="D687" s="28"/>
      <c r="E687" s="34"/>
      <c r="F687" s="37"/>
    </row>
    <row r="688" spans="1:6" ht="13.5" customHeight="1" x14ac:dyDescent="0.25">
      <c r="A688" s="21"/>
      <c r="B688" s="24"/>
      <c r="C688" s="31"/>
      <c r="D688" s="28"/>
      <c r="E688" s="34"/>
      <c r="F688" s="37"/>
    </row>
    <row r="689" spans="1:6" ht="13.5" customHeight="1" x14ac:dyDescent="0.25">
      <c r="A689" s="21"/>
      <c r="B689" s="24"/>
      <c r="C689" s="31"/>
      <c r="D689" s="28"/>
      <c r="E689" s="34"/>
      <c r="F689" s="37"/>
    </row>
    <row r="690" spans="1:6" ht="13.5" customHeight="1" x14ac:dyDescent="0.25">
      <c r="A690" s="21"/>
      <c r="B690" s="24"/>
      <c r="C690" s="31"/>
      <c r="D690" s="28"/>
      <c r="E690" s="34"/>
      <c r="F690" s="37"/>
    </row>
    <row r="691" spans="1:6" ht="13.5" customHeight="1" x14ac:dyDescent="0.25">
      <c r="A691" s="21"/>
      <c r="B691" s="24"/>
      <c r="C691" s="31"/>
      <c r="D691" s="28"/>
      <c r="E691" s="34"/>
      <c r="F691" s="37"/>
    </row>
    <row r="692" spans="1:6" ht="13.5" customHeight="1" x14ac:dyDescent="0.25">
      <c r="A692" s="21"/>
      <c r="B692" s="24"/>
      <c r="C692" s="31"/>
      <c r="D692" s="28"/>
      <c r="E692" s="34"/>
      <c r="F692" s="37"/>
    </row>
    <row r="693" spans="1:6" ht="13.5" customHeight="1" x14ac:dyDescent="0.25">
      <c r="A693" s="21"/>
      <c r="B693" s="24"/>
      <c r="C693" s="31"/>
      <c r="D693" s="28"/>
      <c r="E693" s="34"/>
      <c r="F693" s="37"/>
    </row>
    <row r="694" spans="1:6" ht="13.5" customHeight="1" x14ac:dyDescent="0.25">
      <c r="A694" s="21"/>
      <c r="B694" s="24"/>
      <c r="C694" s="31"/>
      <c r="D694" s="28"/>
      <c r="E694" s="34"/>
      <c r="F694" s="37"/>
    </row>
    <row r="695" spans="1:6" ht="13.5" customHeight="1" x14ac:dyDescent="0.25">
      <c r="A695" s="21"/>
      <c r="B695" s="24"/>
      <c r="C695" s="31"/>
      <c r="D695" s="28"/>
      <c r="E695" s="34"/>
      <c r="F695" s="37"/>
    </row>
    <row r="696" spans="1:6" ht="13.5" customHeight="1" x14ac:dyDescent="0.25">
      <c r="A696" s="21"/>
      <c r="B696" s="24"/>
      <c r="C696" s="31"/>
      <c r="D696" s="28"/>
      <c r="E696" s="34"/>
      <c r="F696" s="37"/>
    </row>
    <row r="697" spans="1:6" ht="13.5" customHeight="1" x14ac:dyDescent="0.25">
      <c r="A697" s="21"/>
      <c r="B697" s="24"/>
      <c r="C697" s="31"/>
      <c r="D697" s="28"/>
      <c r="E697" s="34"/>
      <c r="F697" s="37"/>
    </row>
    <row r="698" spans="1:6" ht="13.5" customHeight="1" x14ac:dyDescent="0.25">
      <c r="A698" s="21"/>
      <c r="B698" s="24"/>
      <c r="C698" s="31"/>
      <c r="D698" s="28"/>
      <c r="E698" s="34"/>
      <c r="F698" s="37"/>
    </row>
    <row r="699" spans="1:6" ht="13.5" customHeight="1" x14ac:dyDescent="0.25">
      <c r="A699" s="21"/>
      <c r="B699" s="24"/>
      <c r="C699" s="31"/>
      <c r="D699" s="28"/>
      <c r="E699" s="34"/>
      <c r="F699" s="37"/>
    </row>
    <row r="700" spans="1:6" ht="13.5" customHeight="1" x14ac:dyDescent="0.25">
      <c r="A700" s="21"/>
      <c r="B700" s="24"/>
      <c r="C700" s="31"/>
      <c r="D700" s="28"/>
      <c r="E700" s="34"/>
      <c r="F700" s="37"/>
    </row>
    <row r="701" spans="1:6" ht="13.5" customHeight="1" x14ac:dyDescent="0.25">
      <c r="A701" s="21"/>
      <c r="B701" s="24"/>
      <c r="C701" s="31"/>
      <c r="D701" s="28"/>
      <c r="E701" s="34"/>
      <c r="F701" s="37"/>
    </row>
    <row r="702" spans="1:6" ht="5.25" customHeight="1" x14ac:dyDescent="0.25">
      <c r="A702" s="23"/>
      <c r="B702" s="27"/>
      <c r="C702" s="33"/>
      <c r="D702" s="30"/>
      <c r="E702" s="36"/>
      <c r="F702" s="39"/>
    </row>
    <row r="703" spans="1:6" ht="21" customHeight="1" x14ac:dyDescent="0.25">
      <c r="A703" s="44" t="s">
        <v>95</v>
      </c>
      <c r="B703" s="40"/>
      <c r="C703" s="41" t="s">
        <v>678</v>
      </c>
      <c r="D703" s="42"/>
      <c r="E703" s="43" t="s">
        <v>97</v>
      </c>
      <c r="F703" s="45">
        <f>SUM(F651:F702)</f>
        <v>0</v>
      </c>
    </row>
    <row r="704" spans="1:6" ht="21" customHeight="1" x14ac:dyDescent="0.25">
      <c r="A704" s="9" t="s">
        <v>170</v>
      </c>
    </row>
    <row r="705" spans="1:8" ht="21" customHeight="1" x14ac:dyDescent="0.25">
      <c r="A705" s="11" t="s">
        <v>1</v>
      </c>
      <c r="B705" s="12" t="s">
        <v>2</v>
      </c>
      <c r="C705" s="13" t="s">
        <v>4</v>
      </c>
      <c r="D705" s="14" t="s">
        <v>3</v>
      </c>
      <c r="E705" s="15" t="s">
        <v>5</v>
      </c>
      <c r="F705" s="16" t="s">
        <v>6</v>
      </c>
      <c r="G705" s="17" t="s">
        <v>7</v>
      </c>
      <c r="H705" s="18" t="s">
        <v>8</v>
      </c>
    </row>
    <row r="706" spans="1:8" ht="13.5" customHeight="1" x14ac:dyDescent="0.25">
      <c r="A706" s="21"/>
      <c r="B706" s="24"/>
      <c r="C706" s="31"/>
      <c r="D706" s="28"/>
      <c r="E706" s="34"/>
      <c r="F706" s="37"/>
    </row>
    <row r="707" spans="1:8" ht="13.5" customHeight="1" x14ac:dyDescent="0.25">
      <c r="A707" s="21"/>
      <c r="B707" s="25" t="s">
        <v>679</v>
      </c>
      <c r="C707" s="31"/>
      <c r="D707" s="28"/>
      <c r="E707" s="34"/>
      <c r="F707" s="37"/>
    </row>
    <row r="708" spans="1:8" ht="13.5" customHeight="1" x14ac:dyDescent="0.25">
      <c r="A708" s="21"/>
      <c r="B708" s="25" t="s">
        <v>680</v>
      </c>
      <c r="C708" s="31"/>
      <c r="D708" s="28"/>
      <c r="E708" s="34"/>
      <c r="F708" s="37"/>
    </row>
    <row r="709" spans="1:8" ht="13.5" customHeight="1" x14ac:dyDescent="0.25">
      <c r="A709" s="21"/>
      <c r="B709" s="24"/>
      <c r="C709" s="31"/>
      <c r="D709" s="28"/>
      <c r="E709" s="34"/>
      <c r="F709" s="37"/>
    </row>
    <row r="710" spans="1:8" ht="13.5" customHeight="1" x14ac:dyDescent="0.25">
      <c r="A710" s="21"/>
      <c r="B710" s="25" t="s">
        <v>681</v>
      </c>
      <c r="C710" s="31"/>
      <c r="D710" s="28"/>
      <c r="E710" s="34"/>
      <c r="F710" s="37"/>
    </row>
    <row r="711" spans="1:8" ht="13.5" customHeight="1" x14ac:dyDescent="0.25">
      <c r="A711" s="21"/>
      <c r="B711" s="24"/>
      <c r="C711" s="31"/>
      <c r="D711" s="28"/>
      <c r="E711" s="34"/>
      <c r="F711" s="37"/>
    </row>
    <row r="712" spans="1:8" ht="13.5" customHeight="1" x14ac:dyDescent="0.25">
      <c r="A712" s="22" t="s">
        <v>11</v>
      </c>
      <c r="B712" s="26" t="s">
        <v>684</v>
      </c>
      <c r="C712" s="32">
        <v>112</v>
      </c>
      <c r="D712" s="29" t="s">
        <v>215</v>
      </c>
      <c r="E712" s="35"/>
      <c r="F712" s="38" t="str">
        <f>IF(OR(ISBLANK(C712), ISBLANK(E712)), "", IF(ISNUMBER(E712), ROUND(C712 * E712, 2), E712))</f>
        <v/>
      </c>
      <c r="G712" s="19" t="s">
        <v>682</v>
      </c>
      <c r="H712" s="20" t="s">
        <v>683</v>
      </c>
    </row>
    <row r="713" spans="1:8" ht="13.5" customHeight="1" x14ac:dyDescent="0.25">
      <c r="A713" s="21"/>
      <c r="B713" s="26" t="s">
        <v>685</v>
      </c>
      <c r="C713" s="31"/>
      <c r="D713" s="28"/>
      <c r="E713" s="34"/>
      <c r="F713" s="37"/>
    </row>
    <row r="714" spans="1:8" ht="13.5" customHeight="1" x14ac:dyDescent="0.25">
      <c r="A714" s="21"/>
      <c r="B714" s="26" t="s">
        <v>686</v>
      </c>
      <c r="C714" s="31"/>
      <c r="D714" s="28"/>
      <c r="E714" s="34"/>
      <c r="F714" s="37"/>
    </row>
    <row r="715" spans="1:8" ht="13.5" customHeight="1" x14ac:dyDescent="0.25">
      <c r="A715" s="21"/>
      <c r="B715" s="24"/>
      <c r="C715" s="31"/>
      <c r="D715" s="28"/>
      <c r="E715" s="34"/>
      <c r="F715" s="37"/>
    </row>
    <row r="716" spans="1:8" ht="13.5" customHeight="1" x14ac:dyDescent="0.25">
      <c r="A716" s="21"/>
      <c r="B716" s="25" t="s">
        <v>687</v>
      </c>
      <c r="C716" s="31"/>
      <c r="D716" s="28"/>
      <c r="E716" s="34"/>
      <c r="F716" s="37"/>
    </row>
    <row r="717" spans="1:8" ht="13.5" customHeight="1" x14ac:dyDescent="0.25">
      <c r="A717" s="21"/>
      <c r="B717" s="24"/>
      <c r="C717" s="31"/>
      <c r="D717" s="28"/>
      <c r="E717" s="34"/>
      <c r="F717" s="37"/>
    </row>
    <row r="718" spans="1:8" ht="13.5" customHeight="1" x14ac:dyDescent="0.25">
      <c r="A718" s="22" t="s">
        <v>16</v>
      </c>
      <c r="B718" s="26" t="s">
        <v>690</v>
      </c>
      <c r="C718" s="32">
        <v>3</v>
      </c>
      <c r="D718" s="29" t="s">
        <v>119</v>
      </c>
      <c r="E718" s="35"/>
      <c r="F718" s="38" t="str">
        <f>IF(OR(ISBLANK(C718), ISBLANK(E718)), "", IF(ISNUMBER(E718), ROUND(C718 * E718, 2), E718))</f>
        <v/>
      </c>
      <c r="G718" s="19" t="s">
        <v>688</v>
      </c>
      <c r="H718" s="20" t="s">
        <v>689</v>
      </c>
    </row>
    <row r="719" spans="1:8" ht="13.5" customHeight="1" x14ac:dyDescent="0.25">
      <c r="A719" s="21"/>
      <c r="B719" s="24"/>
      <c r="C719" s="31"/>
      <c r="D719" s="28"/>
      <c r="E719" s="34"/>
      <c r="F719" s="37"/>
    </row>
    <row r="720" spans="1:8" ht="13.5" customHeight="1" x14ac:dyDescent="0.25">
      <c r="A720" s="22" t="s">
        <v>20</v>
      </c>
      <c r="B720" s="26" t="s">
        <v>693</v>
      </c>
      <c r="C720" s="32">
        <v>2</v>
      </c>
      <c r="D720" s="29" t="s">
        <v>119</v>
      </c>
      <c r="E720" s="35"/>
      <c r="F720" s="38" t="str">
        <f>IF(OR(ISBLANK(C720), ISBLANK(E720)), "", IF(ISNUMBER(E720), ROUND(C720 * E720, 2), E720))</f>
        <v/>
      </c>
      <c r="G720" s="19" t="s">
        <v>691</v>
      </c>
      <c r="H720" s="20" t="s">
        <v>692</v>
      </c>
    </row>
    <row r="721" spans="1:8" ht="13.5" customHeight="1" x14ac:dyDescent="0.25">
      <c r="A721" s="21"/>
      <c r="B721" s="24"/>
      <c r="C721" s="31"/>
      <c r="D721" s="28"/>
      <c r="E721" s="34"/>
      <c r="F721" s="37"/>
    </row>
    <row r="722" spans="1:8" ht="13.5" customHeight="1" x14ac:dyDescent="0.25">
      <c r="A722" s="21"/>
      <c r="B722" s="25" t="s">
        <v>694</v>
      </c>
      <c r="C722" s="31"/>
      <c r="D722" s="28"/>
      <c r="E722" s="34"/>
      <c r="F722" s="37"/>
    </row>
    <row r="723" spans="1:8" ht="13.5" customHeight="1" x14ac:dyDescent="0.25">
      <c r="A723" s="21"/>
      <c r="B723" s="24"/>
      <c r="C723" s="31"/>
      <c r="D723" s="28"/>
      <c r="E723" s="34"/>
      <c r="F723" s="37"/>
    </row>
    <row r="724" spans="1:8" ht="13.5" customHeight="1" x14ac:dyDescent="0.25">
      <c r="A724" s="22" t="s">
        <v>24</v>
      </c>
      <c r="B724" s="26" t="s">
        <v>697</v>
      </c>
      <c r="C724" s="32">
        <v>1</v>
      </c>
      <c r="D724" s="29" t="s">
        <v>119</v>
      </c>
      <c r="E724" s="35"/>
      <c r="F724" s="38" t="str">
        <f>IF(OR(ISBLANK(C724), ISBLANK(E724)), "", IF(ISNUMBER(E724), ROUND(C724 * E724, 2), E724))</f>
        <v/>
      </c>
      <c r="G724" s="19" t="s">
        <v>695</v>
      </c>
      <c r="H724" s="20" t="s">
        <v>696</v>
      </c>
    </row>
    <row r="725" spans="1:8" ht="13.5" customHeight="1" x14ac:dyDescent="0.25">
      <c r="A725" s="21"/>
      <c r="B725" s="26" t="s">
        <v>698</v>
      </c>
      <c r="C725" s="31"/>
      <c r="D725" s="28"/>
      <c r="E725" s="34"/>
      <c r="F725" s="37"/>
    </row>
    <row r="726" spans="1:8" ht="13.5" customHeight="1" x14ac:dyDescent="0.25">
      <c r="A726" s="21"/>
      <c r="B726" s="26" t="s">
        <v>699</v>
      </c>
      <c r="C726" s="31"/>
      <c r="D726" s="28"/>
      <c r="E726" s="34"/>
      <c r="F726" s="37"/>
    </row>
    <row r="727" spans="1:8" ht="13.5" customHeight="1" x14ac:dyDescent="0.25">
      <c r="A727" s="21"/>
      <c r="B727" s="24"/>
      <c r="C727" s="31"/>
      <c r="D727" s="28"/>
      <c r="E727" s="34"/>
      <c r="F727" s="37"/>
    </row>
    <row r="728" spans="1:8" ht="13.5" customHeight="1" x14ac:dyDescent="0.25">
      <c r="A728" s="21"/>
      <c r="B728" s="25" t="s">
        <v>700</v>
      </c>
      <c r="C728" s="31"/>
      <c r="D728" s="28"/>
      <c r="E728" s="34"/>
      <c r="F728" s="37"/>
    </row>
    <row r="729" spans="1:8" ht="13.5" customHeight="1" x14ac:dyDescent="0.25">
      <c r="A729" s="21"/>
      <c r="B729" s="24"/>
      <c r="C729" s="31"/>
      <c r="D729" s="28"/>
      <c r="E729" s="34"/>
      <c r="F729" s="37"/>
    </row>
    <row r="730" spans="1:8" ht="13.5" customHeight="1" x14ac:dyDescent="0.25">
      <c r="A730" s="22" t="s">
        <v>28</v>
      </c>
      <c r="B730" s="26" t="s">
        <v>700</v>
      </c>
      <c r="C730" s="32">
        <v>1</v>
      </c>
      <c r="D730" s="29" t="s">
        <v>119</v>
      </c>
      <c r="E730" s="35"/>
      <c r="F730" s="38" t="str">
        <f>IF(OR(ISBLANK(C730), ISBLANK(E730)), "", IF(ISNUMBER(E730), ROUND(C730 * E730, 2), E730))</f>
        <v/>
      </c>
      <c r="G730" s="19" t="s">
        <v>701</v>
      </c>
      <c r="H730" s="20" t="s">
        <v>702</v>
      </c>
    </row>
    <row r="731" spans="1:8" ht="13.5" customHeight="1" x14ac:dyDescent="0.25">
      <c r="A731" s="21"/>
      <c r="B731" s="24"/>
      <c r="C731" s="31"/>
      <c r="D731" s="28"/>
      <c r="E731" s="34"/>
      <c r="F731" s="37"/>
    </row>
    <row r="732" spans="1:8" ht="13.5" customHeight="1" x14ac:dyDescent="0.25">
      <c r="A732" s="21"/>
      <c r="B732" s="24"/>
      <c r="C732" s="31"/>
      <c r="D732" s="28"/>
      <c r="E732" s="34"/>
      <c r="F732" s="37"/>
    </row>
    <row r="733" spans="1:8" ht="13.5" customHeight="1" x14ac:dyDescent="0.25">
      <c r="A733" s="21"/>
      <c r="B733" s="24"/>
      <c r="C733" s="31"/>
      <c r="D733" s="28"/>
      <c r="E733" s="34"/>
      <c r="F733" s="37"/>
    </row>
    <row r="734" spans="1:8" ht="13.5" customHeight="1" x14ac:dyDescent="0.25">
      <c r="A734" s="21"/>
      <c r="B734" s="24"/>
      <c r="C734" s="31"/>
      <c r="D734" s="28"/>
      <c r="E734" s="34"/>
      <c r="F734" s="37"/>
    </row>
    <row r="735" spans="1:8" ht="13.5" customHeight="1" x14ac:dyDescent="0.25">
      <c r="A735" s="21"/>
      <c r="B735" s="24"/>
      <c r="C735" s="31"/>
      <c r="D735" s="28"/>
      <c r="E735" s="34"/>
      <c r="F735" s="37"/>
    </row>
    <row r="736" spans="1:8" ht="13.5" customHeight="1" x14ac:dyDescent="0.25">
      <c r="A736" s="21"/>
      <c r="B736" s="24"/>
      <c r="C736" s="31"/>
      <c r="D736" s="28"/>
      <c r="E736" s="34"/>
      <c r="F736" s="37"/>
    </row>
    <row r="737" spans="1:6" ht="13.5" customHeight="1" x14ac:dyDescent="0.25">
      <c r="A737" s="21"/>
      <c r="B737" s="24"/>
      <c r="C737" s="31"/>
      <c r="D737" s="28"/>
      <c r="E737" s="34"/>
      <c r="F737" s="37"/>
    </row>
    <row r="738" spans="1:6" ht="13.5" customHeight="1" x14ac:dyDescent="0.25">
      <c r="A738" s="21"/>
      <c r="B738" s="24"/>
      <c r="C738" s="31"/>
      <c r="D738" s="28"/>
      <c r="E738" s="34"/>
      <c r="F738" s="37"/>
    </row>
    <row r="739" spans="1:6" ht="13.5" customHeight="1" x14ac:dyDescent="0.25">
      <c r="A739" s="21"/>
      <c r="B739" s="24"/>
      <c r="C739" s="31"/>
      <c r="D739" s="28"/>
      <c r="E739" s="34"/>
      <c r="F739" s="37"/>
    </row>
    <row r="740" spans="1:6" ht="13.5" customHeight="1" x14ac:dyDescent="0.25">
      <c r="A740" s="21"/>
      <c r="B740" s="24"/>
      <c r="C740" s="31"/>
      <c r="D740" s="28"/>
      <c r="E740" s="34"/>
      <c r="F740" s="37"/>
    </row>
    <row r="741" spans="1:6" ht="13.5" customHeight="1" x14ac:dyDescent="0.25">
      <c r="A741" s="21"/>
      <c r="B741" s="24"/>
      <c r="C741" s="31"/>
      <c r="D741" s="28"/>
      <c r="E741" s="34"/>
      <c r="F741" s="37"/>
    </row>
    <row r="742" spans="1:6" ht="13.5" customHeight="1" x14ac:dyDescent="0.25">
      <c r="A742" s="21"/>
      <c r="B742" s="24"/>
      <c r="C742" s="31"/>
      <c r="D742" s="28"/>
      <c r="E742" s="34"/>
      <c r="F742" s="37"/>
    </row>
    <row r="743" spans="1:6" ht="13.5" customHeight="1" x14ac:dyDescent="0.25">
      <c r="A743" s="21"/>
      <c r="B743" s="24"/>
      <c r="C743" s="31"/>
      <c r="D743" s="28"/>
      <c r="E743" s="34"/>
      <c r="F743" s="37"/>
    </row>
    <row r="744" spans="1:6" ht="13.5" customHeight="1" x14ac:dyDescent="0.25">
      <c r="A744" s="21"/>
      <c r="B744" s="24"/>
      <c r="C744" s="31"/>
      <c r="D744" s="28"/>
      <c r="E744" s="34"/>
      <c r="F744" s="37"/>
    </row>
    <row r="745" spans="1:6" ht="13.5" customHeight="1" x14ac:dyDescent="0.25">
      <c r="A745" s="21"/>
      <c r="B745" s="24"/>
      <c r="C745" s="31"/>
      <c r="D745" s="28"/>
      <c r="E745" s="34"/>
      <c r="F745" s="37"/>
    </row>
    <row r="746" spans="1:6" ht="13.5" customHeight="1" x14ac:dyDescent="0.25">
      <c r="A746" s="21"/>
      <c r="B746" s="24"/>
      <c r="C746" s="31"/>
      <c r="D746" s="28"/>
      <c r="E746" s="34"/>
      <c r="F746" s="37"/>
    </row>
    <row r="747" spans="1:6" ht="13.5" customHeight="1" x14ac:dyDescent="0.25">
      <c r="A747" s="21"/>
      <c r="B747" s="24"/>
      <c r="C747" s="31"/>
      <c r="D747" s="28"/>
      <c r="E747" s="34"/>
      <c r="F747" s="37"/>
    </row>
    <row r="748" spans="1:6" ht="13.5" customHeight="1" x14ac:dyDescent="0.25">
      <c r="A748" s="21"/>
      <c r="B748" s="24"/>
      <c r="C748" s="31"/>
      <c r="D748" s="28"/>
      <c r="E748" s="34"/>
      <c r="F748" s="37"/>
    </row>
    <row r="749" spans="1:6" ht="13.5" customHeight="1" x14ac:dyDescent="0.25">
      <c r="A749" s="21"/>
      <c r="B749" s="24"/>
      <c r="C749" s="31"/>
      <c r="D749" s="28"/>
      <c r="E749" s="34"/>
      <c r="F749" s="37"/>
    </row>
    <row r="750" spans="1:6" ht="13.5" customHeight="1" x14ac:dyDescent="0.25">
      <c r="A750" s="21"/>
      <c r="B750" s="24"/>
      <c r="C750" s="31"/>
      <c r="D750" s="28"/>
      <c r="E750" s="34"/>
      <c r="F750" s="37"/>
    </row>
    <row r="751" spans="1:6" ht="13.5" customHeight="1" x14ac:dyDescent="0.25">
      <c r="A751" s="21"/>
      <c r="B751" s="24"/>
      <c r="C751" s="31"/>
      <c r="D751" s="28"/>
      <c r="E751" s="34"/>
      <c r="F751" s="37"/>
    </row>
    <row r="752" spans="1:6" ht="13.5" customHeight="1" x14ac:dyDescent="0.25">
      <c r="A752" s="21"/>
      <c r="B752" s="24"/>
      <c r="C752" s="31"/>
      <c r="D752" s="28"/>
      <c r="E752" s="34"/>
      <c r="F752" s="37"/>
    </row>
    <row r="753" spans="1:8" ht="13.5" customHeight="1" x14ac:dyDescent="0.25">
      <c r="A753" s="21"/>
      <c r="B753" s="24"/>
      <c r="C753" s="31"/>
      <c r="D753" s="28"/>
      <c r="E753" s="34"/>
      <c r="F753" s="37"/>
    </row>
    <row r="754" spans="1:8" ht="13.5" customHeight="1" x14ac:dyDescent="0.25">
      <c r="A754" s="21"/>
      <c r="B754" s="24"/>
      <c r="C754" s="31"/>
      <c r="D754" s="28"/>
      <c r="E754" s="34"/>
      <c r="F754" s="37"/>
    </row>
    <row r="755" spans="1:8" ht="13.5" customHeight="1" x14ac:dyDescent="0.25">
      <c r="A755" s="21"/>
      <c r="B755" s="24"/>
      <c r="C755" s="31"/>
      <c r="D755" s="28"/>
      <c r="E755" s="34"/>
      <c r="F755" s="37"/>
    </row>
    <row r="756" spans="1:8" ht="13.5" customHeight="1" x14ac:dyDescent="0.25">
      <c r="A756" s="21"/>
      <c r="B756" s="24"/>
      <c r="C756" s="31"/>
      <c r="D756" s="28"/>
      <c r="E756" s="34"/>
      <c r="F756" s="37"/>
    </row>
    <row r="757" spans="1:8" ht="5.25" customHeight="1" x14ac:dyDescent="0.25">
      <c r="A757" s="23"/>
      <c r="B757" s="27"/>
      <c r="C757" s="33"/>
      <c r="D757" s="30"/>
      <c r="E757" s="36"/>
      <c r="F757" s="39"/>
    </row>
    <row r="758" spans="1:8" ht="21" customHeight="1" x14ac:dyDescent="0.25">
      <c r="A758" s="44" t="s">
        <v>95</v>
      </c>
      <c r="B758" s="40"/>
      <c r="C758" s="41" t="s">
        <v>703</v>
      </c>
      <c r="D758" s="42"/>
      <c r="E758" s="43" t="s">
        <v>97</v>
      </c>
      <c r="F758" s="45">
        <f>SUM(F706:F757)</f>
        <v>0</v>
      </c>
    </row>
    <row r="759" spans="1:8" ht="21" customHeight="1" x14ac:dyDescent="0.25">
      <c r="A759" s="9" t="s">
        <v>170</v>
      </c>
    </row>
    <row r="760" spans="1:8" ht="21" customHeight="1" x14ac:dyDescent="0.25">
      <c r="A760" s="11" t="s">
        <v>1</v>
      </c>
      <c r="B760" s="12" t="s">
        <v>2</v>
      </c>
      <c r="C760" s="13" t="s">
        <v>4</v>
      </c>
      <c r="D760" s="14" t="s">
        <v>3</v>
      </c>
      <c r="E760" s="15" t="s">
        <v>5</v>
      </c>
      <c r="F760" s="16" t="s">
        <v>6</v>
      </c>
      <c r="G760" s="17" t="s">
        <v>7</v>
      </c>
      <c r="H760" s="18" t="s">
        <v>8</v>
      </c>
    </row>
    <row r="761" spans="1:8" ht="13.5" customHeight="1" x14ac:dyDescent="0.25">
      <c r="A761" s="21"/>
      <c r="B761" s="24"/>
      <c r="C761" s="31"/>
      <c r="D761" s="28"/>
      <c r="E761" s="34"/>
      <c r="F761" s="37"/>
    </row>
    <row r="762" spans="1:8" ht="13.5" customHeight="1" x14ac:dyDescent="0.25">
      <c r="A762" s="21"/>
      <c r="B762" s="25" t="s">
        <v>704</v>
      </c>
      <c r="C762" s="31"/>
      <c r="D762" s="28"/>
      <c r="E762" s="34"/>
      <c r="F762" s="37"/>
    </row>
    <row r="763" spans="1:8" ht="13.5" customHeight="1" x14ac:dyDescent="0.25">
      <c r="A763" s="21"/>
      <c r="B763" s="24"/>
      <c r="C763" s="31"/>
      <c r="D763" s="28"/>
      <c r="E763" s="34"/>
      <c r="F763" s="37"/>
    </row>
    <row r="764" spans="1:8" ht="13.5" customHeight="1" x14ac:dyDescent="0.25">
      <c r="A764" s="21"/>
      <c r="B764" s="25" t="s">
        <v>705</v>
      </c>
      <c r="C764" s="31"/>
      <c r="D764" s="28"/>
      <c r="E764" s="34"/>
      <c r="F764" s="37"/>
    </row>
    <row r="765" spans="1:8" ht="13.5" customHeight="1" x14ac:dyDescent="0.25">
      <c r="A765" s="21"/>
      <c r="B765" s="24"/>
      <c r="C765" s="31"/>
      <c r="D765" s="28"/>
      <c r="E765" s="34"/>
      <c r="F765" s="37"/>
    </row>
    <row r="766" spans="1:8" ht="13.5" customHeight="1" x14ac:dyDescent="0.25">
      <c r="A766" s="22" t="s">
        <v>11</v>
      </c>
      <c r="B766" s="26" t="s">
        <v>708</v>
      </c>
      <c r="C766" s="32">
        <v>1</v>
      </c>
      <c r="D766" s="29" t="s">
        <v>309</v>
      </c>
      <c r="E766" s="35"/>
      <c r="F766" s="38" t="str">
        <f>IF(OR(ISBLANK(C766), ISBLANK(E766)), "", IF(ISNUMBER(E766), ROUND(C766 * E766, 2), E766))</f>
        <v/>
      </c>
      <c r="G766" s="19" t="s">
        <v>706</v>
      </c>
      <c r="H766" s="20" t="s">
        <v>707</v>
      </c>
    </row>
    <row r="767" spans="1:8" ht="13.5" customHeight="1" x14ac:dyDescent="0.25">
      <c r="A767" s="21"/>
      <c r="B767" s="24"/>
      <c r="C767" s="31"/>
      <c r="D767" s="28"/>
      <c r="E767" s="34"/>
      <c r="F767" s="37"/>
    </row>
    <row r="768" spans="1:8" ht="13.5" customHeight="1" x14ac:dyDescent="0.25">
      <c r="A768" s="22" t="s">
        <v>16</v>
      </c>
      <c r="B768" s="26" t="s">
        <v>711</v>
      </c>
      <c r="C768" s="32">
        <v>1</v>
      </c>
      <c r="D768" s="29" t="s">
        <v>309</v>
      </c>
      <c r="E768" s="35"/>
      <c r="F768" s="38" t="str">
        <f>IF(OR(ISBLANK(C768), ISBLANK(E768)), "", IF(ISNUMBER(E768), ROUND(C768 * E768, 2), E768))</f>
        <v/>
      </c>
      <c r="G768" s="19" t="s">
        <v>709</v>
      </c>
      <c r="H768" s="20" t="s">
        <v>710</v>
      </c>
    </row>
    <row r="769" spans="1:8" ht="13.5" customHeight="1" x14ac:dyDescent="0.25">
      <c r="A769" s="21"/>
      <c r="B769" s="26" t="s">
        <v>712</v>
      </c>
      <c r="C769" s="31"/>
      <c r="D769" s="28"/>
      <c r="E769" s="34"/>
      <c r="F769" s="37"/>
    </row>
    <row r="770" spans="1:8" ht="13.5" customHeight="1" x14ac:dyDescent="0.25">
      <c r="A770" s="21"/>
      <c r="B770" s="24"/>
      <c r="C770" s="31"/>
      <c r="D770" s="28"/>
      <c r="E770" s="34"/>
      <c r="F770" s="37"/>
    </row>
    <row r="771" spans="1:8" ht="13.5" customHeight="1" x14ac:dyDescent="0.25">
      <c r="A771" s="21"/>
      <c r="B771" s="25" t="s">
        <v>713</v>
      </c>
      <c r="C771" s="31"/>
      <c r="D771" s="28"/>
      <c r="E771" s="34"/>
      <c r="F771" s="37"/>
    </row>
    <row r="772" spans="1:8" ht="13.5" customHeight="1" x14ac:dyDescent="0.25">
      <c r="A772" s="21"/>
      <c r="B772" s="24"/>
      <c r="C772" s="31"/>
      <c r="D772" s="28"/>
      <c r="E772" s="34"/>
      <c r="F772" s="37"/>
    </row>
    <row r="773" spans="1:8" ht="13.5" customHeight="1" x14ac:dyDescent="0.25">
      <c r="A773" s="22" t="s">
        <v>20</v>
      </c>
      <c r="B773" s="26" t="s">
        <v>716</v>
      </c>
      <c r="C773" s="32">
        <v>2</v>
      </c>
      <c r="D773" s="29" t="s">
        <v>335</v>
      </c>
      <c r="E773" s="35"/>
      <c r="F773" s="38" t="str">
        <f>IF(OR(ISBLANK(C773), ISBLANK(E773)), "", IF(ISNUMBER(E773), ROUND(C773 * E773, 2), E773))</f>
        <v/>
      </c>
      <c r="G773" s="19" t="s">
        <v>714</v>
      </c>
      <c r="H773" s="20" t="s">
        <v>715</v>
      </c>
    </row>
    <row r="774" spans="1:8" ht="13.5" customHeight="1" x14ac:dyDescent="0.25">
      <c r="A774" s="21"/>
      <c r="B774" s="24"/>
      <c r="C774" s="31"/>
      <c r="D774" s="28"/>
      <c r="E774" s="34"/>
      <c r="F774" s="37"/>
    </row>
    <row r="775" spans="1:8" ht="13.5" customHeight="1" x14ac:dyDescent="0.25">
      <c r="A775" s="21"/>
      <c r="B775" s="25" t="s">
        <v>717</v>
      </c>
      <c r="C775" s="31"/>
      <c r="D775" s="28"/>
      <c r="E775" s="34"/>
      <c r="F775" s="37"/>
    </row>
    <row r="776" spans="1:8" ht="13.5" customHeight="1" x14ac:dyDescent="0.25">
      <c r="A776" s="21"/>
      <c r="B776" s="24"/>
      <c r="C776" s="31"/>
      <c r="D776" s="28"/>
      <c r="E776" s="34"/>
      <c r="F776" s="37"/>
    </row>
    <row r="777" spans="1:8" ht="13.5" customHeight="1" x14ac:dyDescent="0.25">
      <c r="A777" s="22" t="s">
        <v>24</v>
      </c>
      <c r="B777" s="26" t="s">
        <v>720</v>
      </c>
      <c r="C777" s="32">
        <v>2</v>
      </c>
      <c r="D777" s="29" t="s">
        <v>335</v>
      </c>
      <c r="E777" s="35"/>
      <c r="F777" s="38" t="str">
        <f>IF(OR(ISBLANK(C777), ISBLANK(E777)), "", IF(ISNUMBER(E777), ROUND(C777 * E777, 2), E777))</f>
        <v/>
      </c>
      <c r="G777" s="19" t="s">
        <v>718</v>
      </c>
      <c r="H777" s="20" t="s">
        <v>719</v>
      </c>
    </row>
    <row r="778" spans="1:8" ht="13.5" customHeight="1" x14ac:dyDescent="0.25">
      <c r="A778" s="21"/>
      <c r="B778" s="24"/>
      <c r="C778" s="31"/>
      <c r="D778" s="28"/>
      <c r="E778" s="34"/>
      <c r="F778" s="37"/>
    </row>
    <row r="779" spans="1:8" ht="13.5" customHeight="1" x14ac:dyDescent="0.25">
      <c r="A779" s="21"/>
      <c r="B779" s="24"/>
      <c r="C779" s="31"/>
      <c r="D779" s="28"/>
      <c r="E779" s="34"/>
      <c r="F779" s="37"/>
    </row>
    <row r="780" spans="1:8" ht="13.5" customHeight="1" x14ac:dyDescent="0.25">
      <c r="A780" s="21"/>
      <c r="B780" s="24"/>
      <c r="C780" s="31"/>
      <c r="D780" s="28"/>
      <c r="E780" s="34"/>
      <c r="F780" s="37"/>
    </row>
    <row r="781" spans="1:8" ht="13.5" customHeight="1" x14ac:dyDescent="0.25">
      <c r="A781" s="21"/>
      <c r="B781" s="24"/>
      <c r="C781" s="31"/>
      <c r="D781" s="28"/>
      <c r="E781" s="34"/>
      <c r="F781" s="37"/>
    </row>
    <row r="782" spans="1:8" ht="13.5" customHeight="1" x14ac:dyDescent="0.25">
      <c r="A782" s="21"/>
      <c r="B782" s="24"/>
      <c r="C782" s="31"/>
      <c r="D782" s="28"/>
      <c r="E782" s="34"/>
      <c r="F782" s="37"/>
    </row>
    <row r="783" spans="1:8" ht="13.5" customHeight="1" x14ac:dyDescent="0.25">
      <c r="A783" s="21"/>
      <c r="B783" s="24"/>
      <c r="C783" s="31"/>
      <c r="D783" s="28"/>
      <c r="E783" s="34"/>
      <c r="F783" s="37"/>
    </row>
    <row r="784" spans="1:8" ht="13.5" customHeight="1" x14ac:dyDescent="0.25">
      <c r="A784" s="21"/>
      <c r="B784" s="24"/>
      <c r="C784" s="31"/>
      <c r="D784" s="28"/>
      <c r="E784" s="34"/>
      <c r="F784" s="37"/>
    </row>
    <row r="785" spans="1:6" ht="13.5" customHeight="1" x14ac:dyDescent="0.25">
      <c r="A785" s="21"/>
      <c r="B785" s="24"/>
      <c r="C785" s="31"/>
      <c r="D785" s="28"/>
      <c r="E785" s="34"/>
      <c r="F785" s="37"/>
    </row>
    <row r="786" spans="1:6" ht="13.5" customHeight="1" x14ac:dyDescent="0.25">
      <c r="A786" s="21"/>
      <c r="B786" s="24"/>
      <c r="C786" s="31"/>
      <c r="D786" s="28"/>
      <c r="E786" s="34"/>
      <c r="F786" s="37"/>
    </row>
    <row r="787" spans="1:6" ht="13.5" customHeight="1" x14ac:dyDescent="0.25">
      <c r="A787" s="21"/>
      <c r="B787" s="24"/>
      <c r="C787" s="31"/>
      <c r="D787" s="28"/>
      <c r="E787" s="34"/>
      <c r="F787" s="37"/>
    </row>
    <row r="788" spans="1:6" ht="13.5" customHeight="1" x14ac:dyDescent="0.25">
      <c r="A788" s="21"/>
      <c r="B788" s="24"/>
      <c r="C788" s="31"/>
      <c r="D788" s="28"/>
      <c r="E788" s="34"/>
      <c r="F788" s="37"/>
    </row>
    <row r="789" spans="1:6" ht="13.5" customHeight="1" x14ac:dyDescent="0.25">
      <c r="A789" s="21"/>
      <c r="B789" s="24"/>
      <c r="C789" s="31"/>
      <c r="D789" s="28"/>
      <c r="E789" s="34"/>
      <c r="F789" s="37"/>
    </row>
    <row r="790" spans="1:6" ht="13.5" customHeight="1" x14ac:dyDescent="0.25">
      <c r="A790" s="21"/>
      <c r="B790" s="24"/>
      <c r="C790" s="31"/>
      <c r="D790" s="28"/>
      <c r="E790" s="34"/>
      <c r="F790" s="37"/>
    </row>
    <row r="791" spans="1:6" ht="13.5" customHeight="1" x14ac:dyDescent="0.25">
      <c r="A791" s="21"/>
      <c r="B791" s="24"/>
      <c r="C791" s="31"/>
      <c r="D791" s="28"/>
      <c r="E791" s="34"/>
      <c r="F791" s="37"/>
    </row>
    <row r="792" spans="1:6" ht="13.5" customHeight="1" x14ac:dyDescent="0.25">
      <c r="A792" s="21"/>
      <c r="B792" s="24"/>
      <c r="C792" s="31"/>
      <c r="D792" s="28"/>
      <c r="E792" s="34"/>
      <c r="F792" s="37"/>
    </row>
    <row r="793" spans="1:6" ht="13.5" customHeight="1" x14ac:dyDescent="0.25">
      <c r="A793" s="21"/>
      <c r="B793" s="24"/>
      <c r="C793" s="31"/>
      <c r="D793" s="28"/>
      <c r="E793" s="34"/>
      <c r="F793" s="37"/>
    </row>
    <row r="794" spans="1:6" ht="13.5" customHeight="1" x14ac:dyDescent="0.25">
      <c r="A794" s="21"/>
      <c r="B794" s="24"/>
      <c r="C794" s="31"/>
      <c r="D794" s="28"/>
      <c r="E794" s="34"/>
      <c r="F794" s="37"/>
    </row>
    <row r="795" spans="1:6" ht="13.5" customHeight="1" x14ac:dyDescent="0.25">
      <c r="A795" s="21"/>
      <c r="B795" s="24"/>
      <c r="C795" s="31"/>
      <c r="D795" s="28"/>
      <c r="E795" s="34"/>
      <c r="F795" s="37"/>
    </row>
    <row r="796" spans="1:6" ht="13.5" customHeight="1" x14ac:dyDescent="0.25">
      <c r="A796" s="21"/>
      <c r="B796" s="24"/>
      <c r="C796" s="31"/>
      <c r="D796" s="28"/>
      <c r="E796" s="34"/>
      <c r="F796" s="37"/>
    </row>
    <row r="797" spans="1:6" ht="13.5" customHeight="1" x14ac:dyDescent="0.25">
      <c r="A797" s="21"/>
      <c r="B797" s="24"/>
      <c r="C797" s="31"/>
      <c r="D797" s="28"/>
      <c r="E797" s="34"/>
      <c r="F797" s="37"/>
    </row>
    <row r="798" spans="1:6" ht="13.5" customHeight="1" x14ac:dyDescent="0.25">
      <c r="A798" s="21"/>
      <c r="B798" s="24"/>
      <c r="C798" s="31"/>
      <c r="D798" s="28"/>
      <c r="E798" s="34"/>
      <c r="F798" s="37"/>
    </row>
    <row r="799" spans="1:6" ht="13.5" customHeight="1" x14ac:dyDescent="0.25">
      <c r="A799" s="21"/>
      <c r="B799" s="24"/>
      <c r="C799" s="31"/>
      <c r="D799" s="28"/>
      <c r="E799" s="34"/>
      <c r="F799" s="37"/>
    </row>
    <row r="800" spans="1:6" ht="13.5" customHeight="1" x14ac:dyDescent="0.25">
      <c r="A800" s="21"/>
      <c r="B800" s="24"/>
      <c r="C800" s="31"/>
      <c r="D800" s="28"/>
      <c r="E800" s="34"/>
      <c r="F800" s="37"/>
    </row>
    <row r="801" spans="1:8" ht="13.5" customHeight="1" x14ac:dyDescent="0.25">
      <c r="A801" s="21"/>
      <c r="B801" s="24"/>
      <c r="C801" s="31"/>
      <c r="D801" s="28"/>
      <c r="E801" s="34"/>
      <c r="F801" s="37"/>
    </row>
    <row r="802" spans="1:8" ht="13.5" customHeight="1" x14ac:dyDescent="0.25">
      <c r="A802" s="21"/>
      <c r="B802" s="24"/>
      <c r="C802" s="31"/>
      <c r="D802" s="28"/>
      <c r="E802" s="34"/>
      <c r="F802" s="37"/>
    </row>
    <row r="803" spans="1:8" ht="13.5" customHeight="1" x14ac:dyDescent="0.25">
      <c r="A803" s="21"/>
      <c r="B803" s="24"/>
      <c r="C803" s="31"/>
      <c r="D803" s="28"/>
      <c r="E803" s="34"/>
      <c r="F803" s="37"/>
    </row>
    <row r="804" spans="1:8" ht="13.5" customHeight="1" x14ac:dyDescent="0.25">
      <c r="A804" s="21"/>
      <c r="B804" s="24"/>
      <c r="C804" s="31"/>
      <c r="D804" s="28"/>
      <c r="E804" s="34"/>
      <c r="F804" s="37"/>
    </row>
    <row r="805" spans="1:8" ht="13.5" customHeight="1" x14ac:dyDescent="0.25">
      <c r="A805" s="21"/>
      <c r="B805" s="24"/>
      <c r="C805" s="31"/>
      <c r="D805" s="28"/>
      <c r="E805" s="34"/>
      <c r="F805" s="37"/>
    </row>
    <row r="806" spans="1:8" ht="13.5" customHeight="1" x14ac:dyDescent="0.25">
      <c r="A806" s="21"/>
      <c r="B806" s="24"/>
      <c r="C806" s="31"/>
      <c r="D806" s="28"/>
      <c r="E806" s="34"/>
      <c r="F806" s="37"/>
    </row>
    <row r="807" spans="1:8" ht="13.5" customHeight="1" x14ac:dyDescent="0.25">
      <c r="A807" s="21"/>
      <c r="B807" s="24"/>
      <c r="C807" s="31"/>
      <c r="D807" s="28"/>
      <c r="E807" s="34"/>
      <c r="F807" s="37"/>
    </row>
    <row r="808" spans="1:8" ht="13.5" customHeight="1" x14ac:dyDescent="0.25">
      <c r="A808" s="21"/>
      <c r="B808" s="24"/>
      <c r="C808" s="31"/>
      <c r="D808" s="28"/>
      <c r="E808" s="34"/>
      <c r="F808" s="37"/>
    </row>
    <row r="809" spans="1:8" ht="13.5" customHeight="1" x14ac:dyDescent="0.25">
      <c r="A809" s="21"/>
      <c r="B809" s="24"/>
      <c r="C809" s="31"/>
      <c r="D809" s="28"/>
      <c r="E809" s="34"/>
      <c r="F809" s="37"/>
    </row>
    <row r="810" spans="1:8" ht="13.5" customHeight="1" x14ac:dyDescent="0.25">
      <c r="A810" s="21"/>
      <c r="B810" s="24"/>
      <c r="C810" s="31"/>
      <c r="D810" s="28"/>
      <c r="E810" s="34"/>
      <c r="F810" s="37"/>
    </row>
    <row r="811" spans="1:8" ht="13.5" customHeight="1" x14ac:dyDescent="0.25">
      <c r="A811" s="21"/>
      <c r="B811" s="24"/>
      <c r="C811" s="31"/>
      <c r="D811" s="28"/>
      <c r="E811" s="34"/>
      <c r="F811" s="37"/>
    </row>
    <row r="812" spans="1:8" ht="5.25" customHeight="1" x14ac:dyDescent="0.25">
      <c r="A812" s="23"/>
      <c r="B812" s="27"/>
      <c r="C812" s="33"/>
      <c r="D812" s="30"/>
      <c r="E812" s="36"/>
      <c r="F812" s="39"/>
    </row>
    <row r="813" spans="1:8" ht="21" customHeight="1" x14ac:dyDescent="0.25">
      <c r="A813" s="44" t="s">
        <v>95</v>
      </c>
      <c r="B813" s="40"/>
      <c r="C813" s="41" t="s">
        <v>721</v>
      </c>
      <c r="D813" s="42"/>
      <c r="E813" s="43" t="s">
        <v>97</v>
      </c>
      <c r="F813" s="45">
        <f>SUM(F761:F812)</f>
        <v>0</v>
      </c>
    </row>
    <row r="814" spans="1:8" ht="21" customHeight="1" x14ac:dyDescent="0.25">
      <c r="A814" s="9" t="s">
        <v>170</v>
      </c>
    </row>
    <row r="815" spans="1:8" ht="21" customHeight="1" x14ac:dyDescent="0.25">
      <c r="A815" s="11" t="s">
        <v>1</v>
      </c>
      <c r="B815" s="12" t="s">
        <v>2</v>
      </c>
      <c r="C815" s="13" t="s">
        <v>4</v>
      </c>
      <c r="D815" s="14" t="s">
        <v>3</v>
      </c>
      <c r="E815" s="15" t="s">
        <v>5</v>
      </c>
      <c r="F815" s="16" t="s">
        <v>6</v>
      </c>
      <c r="G815" s="17" t="s">
        <v>7</v>
      </c>
      <c r="H815" s="18" t="s">
        <v>8</v>
      </c>
    </row>
    <row r="816" spans="1:8" ht="13.5" customHeight="1" x14ac:dyDescent="0.25">
      <c r="A816" s="21"/>
      <c r="B816" s="24"/>
      <c r="C816" s="31"/>
      <c r="D816" s="28"/>
      <c r="E816" s="34"/>
      <c r="F816" s="37"/>
    </row>
    <row r="817" spans="1:8" ht="13.5" customHeight="1" x14ac:dyDescent="0.25">
      <c r="A817" s="21"/>
      <c r="B817" s="25" t="s">
        <v>722</v>
      </c>
      <c r="C817" s="31"/>
      <c r="D817" s="28"/>
      <c r="E817" s="34"/>
      <c r="F817" s="37"/>
    </row>
    <row r="818" spans="1:8" ht="13.5" customHeight="1" x14ac:dyDescent="0.25">
      <c r="A818" s="21"/>
      <c r="B818" s="24"/>
      <c r="C818" s="31"/>
      <c r="D818" s="28"/>
      <c r="E818" s="34"/>
      <c r="F818" s="37"/>
    </row>
    <row r="819" spans="1:8" ht="13.5" customHeight="1" x14ac:dyDescent="0.25">
      <c r="A819" s="21"/>
      <c r="B819" s="25" t="s">
        <v>723</v>
      </c>
      <c r="C819" s="31"/>
      <c r="D819" s="28"/>
      <c r="E819" s="34"/>
      <c r="F819" s="37"/>
    </row>
    <row r="820" spans="1:8" ht="13.5" customHeight="1" x14ac:dyDescent="0.25">
      <c r="A820" s="21"/>
      <c r="B820" s="24"/>
      <c r="C820" s="31"/>
      <c r="D820" s="28"/>
      <c r="E820" s="34"/>
      <c r="F820" s="37"/>
    </row>
    <row r="821" spans="1:8" ht="13.5" customHeight="1" x14ac:dyDescent="0.25">
      <c r="A821" s="22" t="s">
        <v>11</v>
      </c>
      <c r="B821" s="26" t="s">
        <v>726</v>
      </c>
      <c r="C821" s="32">
        <v>1</v>
      </c>
      <c r="D821" s="29" t="s">
        <v>309</v>
      </c>
      <c r="E821" s="35"/>
      <c r="F821" s="38" t="str">
        <f>IF(OR(ISBLANK(C821), ISBLANK(E821)), "", IF(ISNUMBER(E821), ROUND(C821 * E821, 2), E821))</f>
        <v/>
      </c>
      <c r="G821" s="19" t="s">
        <v>724</v>
      </c>
      <c r="H821" s="20" t="s">
        <v>725</v>
      </c>
    </row>
    <row r="822" spans="1:8" ht="13.5" customHeight="1" x14ac:dyDescent="0.25">
      <c r="A822" s="21"/>
      <c r="B822" s="26" t="s">
        <v>727</v>
      </c>
      <c r="C822" s="31"/>
      <c r="D822" s="28"/>
      <c r="E822" s="34"/>
      <c r="F822" s="37"/>
    </row>
    <row r="823" spans="1:8" ht="13.5" customHeight="1" x14ac:dyDescent="0.25">
      <c r="A823" s="21"/>
      <c r="B823" s="24"/>
      <c r="C823" s="31"/>
      <c r="D823" s="28"/>
      <c r="E823" s="34"/>
      <c r="F823" s="37"/>
    </row>
    <row r="824" spans="1:8" ht="13.5" customHeight="1" x14ac:dyDescent="0.25">
      <c r="A824" s="22" t="s">
        <v>16</v>
      </c>
      <c r="B824" s="26" t="s">
        <v>730</v>
      </c>
      <c r="C824" s="32">
        <v>1</v>
      </c>
      <c r="D824" s="29" t="s">
        <v>309</v>
      </c>
      <c r="E824" s="35"/>
      <c r="F824" s="38" t="str">
        <f>IF(OR(ISBLANK(C824), ISBLANK(E824)), "", IF(ISNUMBER(E824), ROUND(C824 * E824, 2), E824))</f>
        <v/>
      </c>
      <c r="G824" s="19" t="s">
        <v>728</v>
      </c>
      <c r="H824" s="20" t="s">
        <v>729</v>
      </c>
    </row>
    <row r="825" spans="1:8" ht="13.5" customHeight="1" x14ac:dyDescent="0.25">
      <c r="A825" s="21"/>
      <c r="B825" s="26" t="s">
        <v>731</v>
      </c>
      <c r="C825" s="31"/>
      <c r="D825" s="28"/>
      <c r="E825" s="34"/>
      <c r="F825" s="37"/>
    </row>
    <row r="826" spans="1:8" ht="13.5" customHeight="1" x14ac:dyDescent="0.25">
      <c r="A826" s="21"/>
      <c r="B826" s="26" t="s">
        <v>732</v>
      </c>
      <c r="C826" s="31"/>
      <c r="D826" s="28"/>
      <c r="E826" s="34"/>
      <c r="F826" s="37"/>
    </row>
    <row r="827" spans="1:8" ht="13.5" customHeight="1" x14ac:dyDescent="0.25">
      <c r="A827" s="21"/>
      <c r="B827" s="24"/>
      <c r="C827" s="31"/>
      <c r="D827" s="28"/>
      <c r="E827" s="34"/>
      <c r="F827" s="37"/>
    </row>
    <row r="828" spans="1:8" ht="13.5" customHeight="1" x14ac:dyDescent="0.25">
      <c r="A828" s="22" t="s">
        <v>20</v>
      </c>
      <c r="B828" s="26" t="s">
        <v>735</v>
      </c>
      <c r="C828" s="32">
        <v>2</v>
      </c>
      <c r="D828" s="29" t="s">
        <v>215</v>
      </c>
      <c r="E828" s="35"/>
      <c r="F828" s="38" t="str">
        <f>IF(OR(ISBLANK(C828), ISBLANK(E828)), "", IF(ISNUMBER(E828), ROUND(C828 * E828, 2), E828))</f>
        <v/>
      </c>
      <c r="G828" s="19" t="s">
        <v>733</v>
      </c>
      <c r="H828" s="20" t="s">
        <v>734</v>
      </c>
    </row>
    <row r="829" spans="1:8" ht="13.5" customHeight="1" x14ac:dyDescent="0.25">
      <c r="A829" s="21"/>
      <c r="B829" s="26" t="s">
        <v>736</v>
      </c>
      <c r="C829" s="31"/>
      <c r="D829" s="28"/>
      <c r="E829" s="34"/>
      <c r="F829" s="37"/>
    </row>
    <row r="830" spans="1:8" ht="13.5" customHeight="1" x14ac:dyDescent="0.25">
      <c r="A830" s="21"/>
      <c r="B830" s="26" t="s">
        <v>737</v>
      </c>
      <c r="C830" s="31"/>
      <c r="D830" s="28"/>
      <c r="E830" s="34"/>
      <c r="F830" s="37"/>
    </row>
    <row r="831" spans="1:8" ht="13.5" customHeight="1" x14ac:dyDescent="0.25">
      <c r="A831" s="21"/>
      <c r="B831" s="24"/>
      <c r="C831" s="31"/>
      <c r="D831" s="28"/>
      <c r="E831" s="34"/>
      <c r="F831" s="37"/>
    </row>
    <row r="832" spans="1:8" ht="13.5" customHeight="1" x14ac:dyDescent="0.25">
      <c r="A832" s="21"/>
      <c r="B832" s="24"/>
      <c r="C832" s="31"/>
      <c r="D832" s="28"/>
      <c r="E832" s="34"/>
      <c r="F832" s="37"/>
    </row>
    <row r="833" spans="1:6" ht="13.5" customHeight="1" x14ac:dyDescent="0.25">
      <c r="A833" s="21"/>
      <c r="B833" s="24"/>
      <c r="C833" s="31"/>
      <c r="D833" s="28"/>
      <c r="E833" s="34"/>
      <c r="F833" s="37"/>
    </row>
    <row r="834" spans="1:6" ht="13.5" customHeight="1" x14ac:dyDescent="0.25">
      <c r="A834" s="21"/>
      <c r="B834" s="24"/>
      <c r="C834" s="31"/>
      <c r="D834" s="28"/>
      <c r="E834" s="34"/>
      <c r="F834" s="37"/>
    </row>
    <row r="835" spans="1:6" ht="13.5" customHeight="1" x14ac:dyDescent="0.25">
      <c r="A835" s="21"/>
      <c r="B835" s="24"/>
      <c r="C835" s="31"/>
      <c r="D835" s="28"/>
      <c r="E835" s="34"/>
      <c r="F835" s="37"/>
    </row>
    <row r="836" spans="1:6" ht="13.5" customHeight="1" x14ac:dyDescent="0.25">
      <c r="A836" s="21"/>
      <c r="B836" s="24"/>
      <c r="C836" s="31"/>
      <c r="D836" s="28"/>
      <c r="E836" s="34"/>
      <c r="F836" s="37"/>
    </row>
    <row r="837" spans="1:6" ht="13.5" customHeight="1" x14ac:dyDescent="0.25">
      <c r="A837" s="21"/>
      <c r="B837" s="24"/>
      <c r="C837" s="31"/>
      <c r="D837" s="28"/>
      <c r="E837" s="34"/>
      <c r="F837" s="37"/>
    </row>
    <row r="838" spans="1:6" ht="13.5" customHeight="1" x14ac:dyDescent="0.25">
      <c r="A838" s="21"/>
      <c r="B838" s="24"/>
      <c r="C838" s="31"/>
      <c r="D838" s="28"/>
      <c r="E838" s="34"/>
      <c r="F838" s="37"/>
    </row>
    <row r="839" spans="1:6" ht="13.5" customHeight="1" x14ac:dyDescent="0.25">
      <c r="A839" s="21"/>
      <c r="B839" s="24"/>
      <c r="C839" s="31"/>
      <c r="D839" s="28"/>
      <c r="E839" s="34"/>
      <c r="F839" s="37"/>
    </row>
    <row r="840" spans="1:6" ht="13.5" customHeight="1" x14ac:dyDescent="0.25">
      <c r="A840" s="21"/>
      <c r="B840" s="24"/>
      <c r="C840" s="31"/>
      <c r="D840" s="28"/>
      <c r="E840" s="34"/>
      <c r="F840" s="37"/>
    </row>
    <row r="841" spans="1:6" ht="13.5" customHeight="1" x14ac:dyDescent="0.25">
      <c r="A841" s="21"/>
      <c r="B841" s="24"/>
      <c r="C841" s="31"/>
      <c r="D841" s="28"/>
      <c r="E841" s="34"/>
      <c r="F841" s="37"/>
    </row>
    <row r="842" spans="1:6" ht="13.5" customHeight="1" x14ac:dyDescent="0.25">
      <c r="A842" s="21"/>
      <c r="B842" s="24"/>
      <c r="C842" s="31"/>
      <c r="D842" s="28"/>
      <c r="E842" s="34"/>
      <c r="F842" s="37"/>
    </row>
    <row r="843" spans="1:6" ht="13.5" customHeight="1" x14ac:dyDescent="0.25">
      <c r="A843" s="21"/>
      <c r="B843" s="24"/>
      <c r="C843" s="31"/>
      <c r="D843" s="28"/>
      <c r="E843" s="34"/>
      <c r="F843" s="37"/>
    </row>
    <row r="844" spans="1:6" ht="13.5" customHeight="1" x14ac:dyDescent="0.25">
      <c r="A844" s="21"/>
      <c r="B844" s="24"/>
      <c r="C844" s="31"/>
      <c r="D844" s="28"/>
      <c r="E844" s="34"/>
      <c r="F844" s="37"/>
    </row>
    <row r="845" spans="1:6" ht="13.5" customHeight="1" x14ac:dyDescent="0.25">
      <c r="A845" s="21"/>
      <c r="B845" s="24"/>
      <c r="C845" s="31"/>
      <c r="D845" s="28"/>
      <c r="E845" s="34"/>
      <c r="F845" s="37"/>
    </row>
    <row r="846" spans="1:6" ht="13.5" customHeight="1" x14ac:dyDescent="0.25">
      <c r="A846" s="21"/>
      <c r="B846" s="24"/>
      <c r="C846" s="31"/>
      <c r="D846" s="28"/>
      <c r="E846" s="34"/>
      <c r="F846" s="37"/>
    </row>
    <row r="847" spans="1:6" ht="13.5" customHeight="1" x14ac:dyDescent="0.25">
      <c r="A847" s="21"/>
      <c r="B847" s="24"/>
      <c r="C847" s="31"/>
      <c r="D847" s="28"/>
      <c r="E847" s="34"/>
      <c r="F847" s="37"/>
    </row>
    <row r="848" spans="1:6" ht="13.5" customHeight="1" x14ac:dyDescent="0.25">
      <c r="A848" s="21"/>
      <c r="B848" s="24"/>
      <c r="C848" s="31"/>
      <c r="D848" s="28"/>
      <c r="E848" s="34"/>
      <c r="F848" s="37"/>
    </row>
    <row r="849" spans="1:6" ht="13.5" customHeight="1" x14ac:dyDescent="0.25">
      <c r="A849" s="21"/>
      <c r="B849" s="24"/>
      <c r="C849" s="31"/>
      <c r="D849" s="28"/>
      <c r="E849" s="34"/>
      <c r="F849" s="37"/>
    </row>
    <row r="850" spans="1:6" ht="13.5" customHeight="1" x14ac:dyDescent="0.25">
      <c r="A850" s="21"/>
      <c r="B850" s="24"/>
      <c r="C850" s="31"/>
      <c r="D850" s="28"/>
      <c r="E850" s="34"/>
      <c r="F850" s="37"/>
    </row>
    <row r="851" spans="1:6" ht="13.5" customHeight="1" x14ac:dyDescent="0.25">
      <c r="A851" s="21"/>
      <c r="B851" s="24"/>
      <c r="C851" s="31"/>
      <c r="D851" s="28"/>
      <c r="E851" s="34"/>
      <c r="F851" s="37"/>
    </row>
    <row r="852" spans="1:6" ht="13.5" customHeight="1" x14ac:dyDescent="0.25">
      <c r="A852" s="21"/>
      <c r="B852" s="24"/>
      <c r="C852" s="31"/>
      <c r="D852" s="28"/>
      <c r="E852" s="34"/>
      <c r="F852" s="37"/>
    </row>
    <row r="853" spans="1:6" ht="13.5" customHeight="1" x14ac:dyDescent="0.25">
      <c r="A853" s="21"/>
      <c r="B853" s="24"/>
      <c r="C853" s="31"/>
      <c r="D853" s="28"/>
      <c r="E853" s="34"/>
      <c r="F853" s="37"/>
    </row>
    <row r="854" spans="1:6" ht="13.5" customHeight="1" x14ac:dyDescent="0.25">
      <c r="A854" s="21"/>
      <c r="B854" s="24"/>
      <c r="C854" s="31"/>
      <c r="D854" s="28"/>
      <c r="E854" s="34"/>
      <c r="F854" s="37"/>
    </row>
    <row r="855" spans="1:6" ht="13.5" customHeight="1" x14ac:dyDescent="0.25">
      <c r="A855" s="21"/>
      <c r="B855" s="24"/>
      <c r="C855" s="31"/>
      <c r="D855" s="28"/>
      <c r="E855" s="34"/>
      <c r="F855" s="37"/>
    </row>
    <row r="856" spans="1:6" ht="13.5" customHeight="1" x14ac:dyDescent="0.25">
      <c r="A856" s="21"/>
      <c r="B856" s="24"/>
      <c r="C856" s="31"/>
      <c r="D856" s="28"/>
      <c r="E856" s="34"/>
      <c r="F856" s="37"/>
    </row>
    <row r="857" spans="1:6" ht="13.5" customHeight="1" x14ac:dyDescent="0.25">
      <c r="A857" s="21"/>
      <c r="B857" s="24"/>
      <c r="C857" s="31"/>
      <c r="D857" s="28"/>
      <c r="E857" s="34"/>
      <c r="F857" s="37"/>
    </row>
    <row r="858" spans="1:6" ht="13.5" customHeight="1" x14ac:dyDescent="0.25">
      <c r="A858" s="21"/>
      <c r="B858" s="24"/>
      <c r="C858" s="31"/>
      <c r="D858" s="28"/>
      <c r="E858" s="34"/>
      <c r="F858" s="37"/>
    </row>
    <row r="859" spans="1:6" ht="13.5" customHeight="1" x14ac:dyDescent="0.25">
      <c r="A859" s="21"/>
      <c r="B859" s="24"/>
      <c r="C859" s="31"/>
      <c r="D859" s="28"/>
      <c r="E859" s="34"/>
      <c r="F859" s="37"/>
    </row>
    <row r="860" spans="1:6" ht="13.5" customHeight="1" x14ac:dyDescent="0.25">
      <c r="A860" s="21"/>
      <c r="B860" s="24"/>
      <c r="C860" s="31"/>
      <c r="D860" s="28"/>
      <c r="E860" s="34"/>
      <c r="F860" s="37"/>
    </row>
    <row r="861" spans="1:6" ht="13.5" customHeight="1" x14ac:dyDescent="0.25">
      <c r="A861" s="21"/>
      <c r="B861" s="24"/>
      <c r="C861" s="31"/>
      <c r="D861" s="28"/>
      <c r="E861" s="34"/>
      <c r="F861" s="37"/>
    </row>
    <row r="862" spans="1:6" ht="13.5" customHeight="1" x14ac:dyDescent="0.25">
      <c r="A862" s="21"/>
      <c r="B862" s="24"/>
      <c r="C862" s="31"/>
      <c r="D862" s="28"/>
      <c r="E862" s="34"/>
      <c r="F862" s="37"/>
    </row>
    <row r="863" spans="1:6" ht="13.5" customHeight="1" x14ac:dyDescent="0.25">
      <c r="A863" s="21"/>
      <c r="B863" s="24"/>
      <c r="C863" s="31"/>
      <c r="D863" s="28"/>
      <c r="E863" s="34"/>
      <c r="F863" s="37"/>
    </row>
    <row r="864" spans="1:6" ht="13.5" customHeight="1" x14ac:dyDescent="0.25">
      <c r="A864" s="21"/>
      <c r="B864" s="24"/>
      <c r="C864" s="31"/>
      <c r="D864" s="28"/>
      <c r="E864" s="34"/>
      <c r="F864" s="37"/>
    </row>
    <row r="865" spans="1:8" ht="13.5" customHeight="1" x14ac:dyDescent="0.25">
      <c r="A865" s="21"/>
      <c r="B865" s="24"/>
      <c r="C865" s="31"/>
      <c r="D865" s="28"/>
      <c r="E865" s="34"/>
      <c r="F865" s="37"/>
    </row>
    <row r="866" spans="1:8" ht="13.5" customHeight="1" x14ac:dyDescent="0.25">
      <c r="A866" s="21"/>
      <c r="B866" s="24"/>
      <c r="C866" s="31"/>
      <c r="D866" s="28"/>
      <c r="E866" s="34"/>
      <c r="F866" s="37"/>
    </row>
    <row r="867" spans="1:8" ht="5.25" customHeight="1" x14ac:dyDescent="0.25">
      <c r="A867" s="23"/>
      <c r="B867" s="27"/>
      <c r="C867" s="33"/>
      <c r="D867" s="30"/>
      <c r="E867" s="36"/>
      <c r="F867" s="39"/>
    </row>
    <row r="868" spans="1:8" ht="21" customHeight="1" x14ac:dyDescent="0.25">
      <c r="A868" s="44" t="s">
        <v>95</v>
      </c>
      <c r="B868" s="40"/>
      <c r="C868" s="41" t="s">
        <v>738</v>
      </c>
      <c r="D868" s="42"/>
      <c r="E868" s="43" t="s">
        <v>97</v>
      </c>
      <c r="F868" s="45">
        <f>SUM(F816:F867)</f>
        <v>0</v>
      </c>
    </row>
    <row r="869" spans="1:8" ht="21" customHeight="1" x14ac:dyDescent="0.25">
      <c r="A869" s="9" t="s">
        <v>170</v>
      </c>
    </row>
    <row r="870" spans="1:8" ht="21" customHeight="1" x14ac:dyDescent="0.25">
      <c r="A870" s="11"/>
      <c r="B870" s="48" t="s">
        <v>2</v>
      </c>
      <c r="C870" s="47"/>
      <c r="D870" s="10"/>
      <c r="E870" s="49"/>
      <c r="F870" s="16" t="s">
        <v>6</v>
      </c>
      <c r="G870" s="17" t="s">
        <v>7</v>
      </c>
      <c r="H870" s="18" t="s">
        <v>8</v>
      </c>
    </row>
    <row r="871" spans="1:8" ht="13.5" customHeight="1" x14ac:dyDescent="0.25">
      <c r="A871" s="21"/>
      <c r="F871" s="37"/>
    </row>
    <row r="872" spans="1:8" ht="13.5" customHeight="1" x14ac:dyDescent="0.25">
      <c r="A872" s="21"/>
      <c r="B872" s="46" t="s">
        <v>171</v>
      </c>
      <c r="F872" s="38">
        <f>SUM(F8, F10, F17, F20)</f>
        <v>0</v>
      </c>
    </row>
    <row r="873" spans="1:8" ht="13.5" customHeight="1" x14ac:dyDescent="0.25">
      <c r="A873" s="21"/>
      <c r="F873" s="37"/>
    </row>
    <row r="874" spans="1:8" ht="13.5" customHeight="1" x14ac:dyDescent="0.25">
      <c r="A874" s="21"/>
      <c r="B874" s="46" t="s">
        <v>739</v>
      </c>
      <c r="F874" s="38">
        <f>SUM(F65)</f>
        <v>0</v>
      </c>
    </row>
    <row r="875" spans="1:8" ht="13.5" customHeight="1" x14ac:dyDescent="0.25">
      <c r="A875" s="21"/>
      <c r="F875" s="37"/>
    </row>
    <row r="876" spans="1:8" ht="13.5" customHeight="1" x14ac:dyDescent="0.25">
      <c r="A876" s="21"/>
      <c r="B876" s="46" t="s">
        <v>202</v>
      </c>
      <c r="F876" s="38">
        <f>SUM(F117, F124, F131, F138, F145, F149, F154, F159, F173, F181, F185, F191, F196, F200, F206, F212)</f>
        <v>0</v>
      </c>
    </row>
    <row r="877" spans="1:8" ht="13.5" customHeight="1" x14ac:dyDescent="0.25">
      <c r="A877" s="21"/>
      <c r="F877" s="37"/>
    </row>
    <row r="878" spans="1:8" ht="13.5" customHeight="1" x14ac:dyDescent="0.25">
      <c r="A878" s="21"/>
      <c r="B878" s="46" t="s">
        <v>296</v>
      </c>
      <c r="F878" s="38">
        <f>SUM(F228, F240, F245, F249, F252, F256, F260, F264, F269, F274, F277)</f>
        <v>0</v>
      </c>
    </row>
    <row r="879" spans="1:8" ht="13.5" customHeight="1" x14ac:dyDescent="0.25">
      <c r="A879" s="21"/>
      <c r="F879" s="37"/>
    </row>
    <row r="880" spans="1:8" ht="13.5" customHeight="1" x14ac:dyDescent="0.25">
      <c r="A880" s="21"/>
      <c r="B880" s="46" t="s">
        <v>356</v>
      </c>
      <c r="F880" s="38">
        <f>SUM(F288, F293, F298, F303, F307, F311, F316, F321, F328, F334, F338)</f>
        <v>0</v>
      </c>
    </row>
    <row r="881" spans="1:6" ht="13.5" customHeight="1" x14ac:dyDescent="0.25">
      <c r="A881" s="21"/>
      <c r="F881" s="37"/>
    </row>
    <row r="882" spans="1:6" ht="13.5" customHeight="1" x14ac:dyDescent="0.25">
      <c r="A882" s="21"/>
      <c r="B882" s="46" t="s">
        <v>416</v>
      </c>
      <c r="F882" s="38">
        <f>SUM(F350, F354, F358, F362, F366, F370, F377, F381, F388, F396, F409, F417, F427, F434)</f>
        <v>0</v>
      </c>
    </row>
    <row r="883" spans="1:6" ht="13.5" customHeight="1" x14ac:dyDescent="0.25">
      <c r="A883" s="21"/>
      <c r="F883" s="37"/>
    </row>
    <row r="884" spans="1:6" ht="13.5" customHeight="1" x14ac:dyDescent="0.25">
      <c r="A884" s="21"/>
      <c r="B884" s="46" t="s">
        <v>508</v>
      </c>
      <c r="F884" s="38">
        <f>SUM(F466, F471, F476, F481, F486, F491, F497, F502, F507, F512, F516, F520, F531, F536, F541, F545, F549, F553, F557, F561, F565, F572, F576, F580, F584, F589, F599, F603, F607, F613)</f>
        <v>0</v>
      </c>
    </row>
    <row r="885" spans="1:6" ht="13.5" customHeight="1" x14ac:dyDescent="0.25">
      <c r="A885" s="21"/>
      <c r="F885" s="37"/>
    </row>
    <row r="886" spans="1:6" ht="13.5" customHeight="1" x14ac:dyDescent="0.25">
      <c r="A886" s="21"/>
      <c r="B886" s="46" t="s">
        <v>658</v>
      </c>
      <c r="F886" s="38">
        <f>SUM(F657, F664, F670)</f>
        <v>0</v>
      </c>
    </row>
    <row r="887" spans="1:6" ht="13.5" customHeight="1" x14ac:dyDescent="0.25">
      <c r="A887" s="21"/>
      <c r="F887" s="37"/>
    </row>
    <row r="888" spans="1:6" ht="13.5" customHeight="1" x14ac:dyDescent="0.25">
      <c r="A888" s="21"/>
      <c r="B888" s="46" t="s">
        <v>740</v>
      </c>
      <c r="F888" s="38">
        <f>SUM(F712, F718, F720, F724, F730)</f>
        <v>0</v>
      </c>
    </row>
    <row r="889" spans="1:6" ht="13.5" customHeight="1" x14ac:dyDescent="0.25">
      <c r="A889" s="21"/>
      <c r="F889" s="37"/>
    </row>
    <row r="890" spans="1:6" ht="13.5" customHeight="1" x14ac:dyDescent="0.25">
      <c r="A890" s="21"/>
      <c r="B890" s="46" t="s">
        <v>704</v>
      </c>
      <c r="F890" s="38">
        <f>SUM(F766, F768, F773, F777)</f>
        <v>0</v>
      </c>
    </row>
    <row r="891" spans="1:6" ht="13.5" customHeight="1" x14ac:dyDescent="0.25">
      <c r="A891" s="21"/>
      <c r="F891" s="37"/>
    </row>
    <row r="892" spans="1:6" ht="13.5" customHeight="1" x14ac:dyDescent="0.25">
      <c r="A892" s="21"/>
      <c r="B892" s="46" t="s">
        <v>722</v>
      </c>
      <c r="F892" s="38">
        <f>SUM(F821, F824, F828)</f>
        <v>0</v>
      </c>
    </row>
    <row r="893" spans="1:6" ht="13.5" customHeight="1" x14ac:dyDescent="0.25">
      <c r="A893" s="21"/>
      <c r="F893" s="37"/>
    </row>
    <row r="894" spans="1:6" ht="13.5" customHeight="1" x14ac:dyDescent="0.25">
      <c r="A894" s="21"/>
      <c r="F894" s="37"/>
    </row>
    <row r="895" spans="1:6" ht="13.5" customHeight="1" x14ac:dyDescent="0.25">
      <c r="A895" s="21"/>
      <c r="F895" s="37"/>
    </row>
    <row r="896" spans="1:6" ht="13.5" customHeight="1" x14ac:dyDescent="0.25">
      <c r="A896" s="21"/>
      <c r="F896" s="37"/>
    </row>
    <row r="897" spans="1:6" ht="13.5" customHeight="1" x14ac:dyDescent="0.25">
      <c r="A897" s="21"/>
      <c r="F897" s="37"/>
    </row>
    <row r="898" spans="1:6" ht="13.5" customHeight="1" x14ac:dyDescent="0.25">
      <c r="A898" s="21"/>
      <c r="F898" s="37"/>
    </row>
    <row r="899" spans="1:6" ht="13.5" customHeight="1" x14ac:dyDescent="0.25">
      <c r="A899" s="21"/>
      <c r="F899" s="37"/>
    </row>
    <row r="900" spans="1:6" ht="13.5" customHeight="1" x14ac:dyDescent="0.25">
      <c r="A900" s="21"/>
      <c r="F900" s="37"/>
    </row>
    <row r="901" spans="1:6" ht="13.5" customHeight="1" x14ac:dyDescent="0.25">
      <c r="A901" s="21"/>
      <c r="F901" s="37"/>
    </row>
    <row r="902" spans="1:6" ht="13.5" customHeight="1" x14ac:dyDescent="0.25">
      <c r="A902" s="21"/>
      <c r="F902" s="37"/>
    </row>
    <row r="903" spans="1:6" ht="13.5" customHeight="1" x14ac:dyDescent="0.25">
      <c r="A903" s="21"/>
      <c r="F903" s="37"/>
    </row>
    <row r="904" spans="1:6" ht="13.5" customHeight="1" x14ac:dyDescent="0.25">
      <c r="A904" s="21"/>
      <c r="F904" s="37"/>
    </row>
    <row r="905" spans="1:6" ht="13.5" customHeight="1" x14ac:dyDescent="0.25">
      <c r="A905" s="21"/>
      <c r="F905" s="37"/>
    </row>
    <row r="906" spans="1:6" ht="13.5" customHeight="1" x14ac:dyDescent="0.25">
      <c r="A906" s="21"/>
      <c r="F906" s="37"/>
    </row>
    <row r="907" spans="1:6" ht="13.5" customHeight="1" x14ac:dyDescent="0.25">
      <c r="A907" s="21"/>
      <c r="F907" s="37"/>
    </row>
    <row r="908" spans="1:6" ht="13.5" customHeight="1" x14ac:dyDescent="0.25">
      <c r="A908" s="21"/>
      <c r="F908" s="37"/>
    </row>
    <row r="909" spans="1:6" ht="13.5" customHeight="1" x14ac:dyDescent="0.25">
      <c r="A909" s="21"/>
      <c r="F909" s="37"/>
    </row>
    <row r="910" spans="1:6" ht="13.5" customHeight="1" x14ac:dyDescent="0.25">
      <c r="A910" s="21"/>
      <c r="F910" s="37"/>
    </row>
    <row r="911" spans="1:6" ht="13.5" customHeight="1" x14ac:dyDescent="0.25">
      <c r="A911" s="21"/>
      <c r="F911" s="37"/>
    </row>
    <row r="912" spans="1:6" ht="13.5" customHeight="1" x14ac:dyDescent="0.25">
      <c r="A912" s="21"/>
      <c r="F912" s="37"/>
    </row>
    <row r="913" spans="1:6" ht="13.5" customHeight="1" x14ac:dyDescent="0.25">
      <c r="A913" s="21"/>
      <c r="F913" s="37"/>
    </row>
    <row r="914" spans="1:6" ht="13.5" customHeight="1" x14ac:dyDescent="0.25">
      <c r="A914" s="21"/>
      <c r="F914" s="37"/>
    </row>
    <row r="915" spans="1:6" ht="13.5" customHeight="1" x14ac:dyDescent="0.25">
      <c r="A915" s="21"/>
      <c r="F915" s="37"/>
    </row>
    <row r="916" spans="1:6" ht="13.5" customHeight="1" x14ac:dyDescent="0.25">
      <c r="A916" s="21"/>
      <c r="F916" s="37"/>
    </row>
    <row r="917" spans="1:6" ht="13.5" customHeight="1" x14ac:dyDescent="0.25">
      <c r="A917" s="21"/>
      <c r="F917" s="37"/>
    </row>
    <row r="918" spans="1:6" ht="13.5" customHeight="1" x14ac:dyDescent="0.25">
      <c r="A918" s="21"/>
      <c r="F918" s="37"/>
    </row>
    <row r="919" spans="1:6" ht="13.5" customHeight="1" x14ac:dyDescent="0.25">
      <c r="A919" s="21"/>
      <c r="F919" s="37"/>
    </row>
    <row r="920" spans="1:6" ht="13.5" customHeight="1" x14ac:dyDescent="0.25">
      <c r="A920" s="21"/>
      <c r="F920" s="37"/>
    </row>
    <row r="921" spans="1:6" ht="13.5" customHeight="1" x14ac:dyDescent="0.25">
      <c r="A921" s="21"/>
      <c r="F921" s="37"/>
    </row>
    <row r="922" spans="1:6" ht="5.25" customHeight="1" x14ac:dyDescent="0.25">
      <c r="A922" s="23"/>
      <c r="F922" s="39"/>
    </row>
    <row r="923" spans="1:6" ht="21" customHeight="1" x14ac:dyDescent="0.25">
      <c r="A923" s="44" t="s">
        <v>95</v>
      </c>
      <c r="B923" s="40"/>
      <c r="C923" s="41" t="s">
        <v>741</v>
      </c>
      <c r="D923" s="42"/>
      <c r="E923" s="43" t="s">
        <v>169</v>
      </c>
      <c r="F923" s="45">
        <f>SUM(F871:F922)</f>
        <v>0</v>
      </c>
    </row>
  </sheetData>
  <pageMargins left="0.4" right="0.2" top="0.5" bottom="0.1" header="0.2" footer="0.1"/>
  <pageSetup paperSize="9" orientation="portrait" r:id="rId1"/>
  <headerFooter>
    <oddHeader>&amp;L&amp;15&amp;"Arial,Bold"St.Brigid's National School ( Carlow Safe Route)&amp;R&amp;G</oddHeader>
  </headerFooter>
  <rowBreaks count="16" manualBreakCount="16">
    <brk id="55" man="1"/>
    <brk id="110" man="1"/>
    <brk id="165" man="1"/>
    <brk id="220" man="1"/>
    <brk id="280" man="1"/>
    <brk id="341" man="1"/>
    <brk id="403" man="1"/>
    <brk id="458" man="1"/>
    <brk id="525" man="1"/>
    <brk id="593" man="1"/>
    <brk id="648" man="1"/>
    <brk id="703" man="1"/>
    <brk id="758" man="1"/>
    <brk id="813" man="1"/>
    <brk id="868" man="1"/>
    <brk id="92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5"/>
  <sheetViews>
    <sheetView view="pageLayout" workbookViewId="0"/>
  </sheetViews>
  <sheetFormatPr defaultColWidth="8.88671875" defaultRowHeight="13.2" x14ac:dyDescent="0.25"/>
  <cols>
    <col min="1" max="1" width="6.5546875" style="1" customWidth="1"/>
    <col min="2" max="2" width="48.33203125" style="2" customWidth="1"/>
    <col min="3" max="3" width="11" style="4" customWidth="1"/>
    <col min="4" max="4" width="7.33203125" style="3" customWidth="1"/>
    <col min="5" max="5" width="13.5546875" style="5" customWidth="1"/>
    <col min="6" max="6" width="15" style="6" customWidth="1"/>
    <col min="7" max="7" width="13.5546875" style="7" hidden="1" customWidth="1"/>
    <col min="8" max="8" width="13.5546875" style="8" hidden="1" customWidth="1"/>
  </cols>
  <sheetData>
    <row r="1" spans="1:8" ht="21" customHeight="1" x14ac:dyDescent="0.25">
      <c r="A1" s="9"/>
    </row>
    <row r="2" spans="1:8" ht="21" customHeight="1" x14ac:dyDescent="0.25">
      <c r="A2" s="11" t="s">
        <v>742</v>
      </c>
      <c r="B2" s="48" t="s">
        <v>2</v>
      </c>
      <c r="C2" s="47"/>
      <c r="D2" s="10"/>
      <c r="E2" s="49"/>
      <c r="F2" s="16" t="s">
        <v>6</v>
      </c>
      <c r="G2" s="17" t="s">
        <v>7</v>
      </c>
      <c r="H2" s="18" t="s">
        <v>8</v>
      </c>
    </row>
    <row r="3" spans="1:8" ht="13.5" customHeight="1" x14ac:dyDescent="0.25">
      <c r="A3" s="21"/>
      <c r="F3" s="37"/>
    </row>
    <row r="4" spans="1:8" ht="13.5" customHeight="1" x14ac:dyDescent="0.25">
      <c r="A4" s="22" t="s">
        <v>743</v>
      </c>
      <c r="B4" s="46" t="s">
        <v>0</v>
      </c>
      <c r="F4" s="38">
        <f>PartP1!F240</f>
        <v>0</v>
      </c>
    </row>
    <row r="5" spans="1:8" ht="13.5" customHeight="1" x14ac:dyDescent="0.25">
      <c r="A5" s="21"/>
      <c r="F5" s="37"/>
    </row>
    <row r="6" spans="1:8" ht="13.5" customHeight="1" x14ac:dyDescent="0.25">
      <c r="A6" s="22" t="s">
        <v>744</v>
      </c>
      <c r="B6" s="46" t="s">
        <v>170</v>
      </c>
      <c r="F6" s="38">
        <f>PartP2!F923</f>
        <v>0</v>
      </c>
    </row>
    <row r="7" spans="1:8" ht="13.5" customHeight="1" x14ac:dyDescent="0.25">
      <c r="A7" s="21"/>
      <c r="F7" s="37"/>
    </row>
    <row r="8" spans="1:8" ht="13.5" customHeight="1" x14ac:dyDescent="0.25">
      <c r="A8" s="21"/>
      <c r="F8" s="37"/>
    </row>
    <row r="9" spans="1:8" ht="13.5" customHeight="1" x14ac:dyDescent="0.25">
      <c r="A9" s="21"/>
      <c r="F9" s="37"/>
    </row>
    <row r="10" spans="1:8" ht="13.5" customHeight="1" x14ac:dyDescent="0.25">
      <c r="A10" s="21"/>
      <c r="F10" s="37"/>
    </row>
    <row r="11" spans="1:8" ht="13.5" customHeight="1" x14ac:dyDescent="0.25">
      <c r="A11" s="21"/>
      <c r="F11" s="37"/>
    </row>
    <row r="12" spans="1:8" ht="13.5" customHeight="1" x14ac:dyDescent="0.25">
      <c r="A12" s="21"/>
      <c r="F12" s="37"/>
    </row>
    <row r="13" spans="1:8" ht="13.5" customHeight="1" x14ac:dyDescent="0.25">
      <c r="A13" s="21"/>
      <c r="F13" s="37"/>
    </row>
    <row r="14" spans="1:8" ht="13.5" customHeight="1" x14ac:dyDescent="0.25">
      <c r="A14" s="21"/>
      <c r="F14" s="37"/>
    </row>
    <row r="15" spans="1:8" ht="13.5" customHeight="1" x14ac:dyDescent="0.25">
      <c r="A15" s="21"/>
      <c r="F15" s="37"/>
    </row>
    <row r="16" spans="1:8" ht="13.5" customHeight="1" x14ac:dyDescent="0.25">
      <c r="A16" s="21"/>
      <c r="F16" s="37"/>
    </row>
    <row r="17" spans="1:6" ht="13.5" customHeight="1" x14ac:dyDescent="0.25">
      <c r="A17" s="21"/>
      <c r="F17" s="37"/>
    </row>
    <row r="18" spans="1:6" ht="13.5" customHeight="1" x14ac:dyDescent="0.25">
      <c r="A18" s="21"/>
      <c r="F18" s="37"/>
    </row>
    <row r="19" spans="1:6" ht="13.5" customHeight="1" x14ac:dyDescent="0.25">
      <c r="A19" s="21"/>
      <c r="F19" s="37"/>
    </row>
    <row r="20" spans="1:6" ht="13.5" customHeight="1" x14ac:dyDescent="0.25">
      <c r="A20" s="21"/>
      <c r="F20" s="37"/>
    </row>
    <row r="21" spans="1:6" ht="13.5" customHeight="1" x14ac:dyDescent="0.25">
      <c r="A21" s="21"/>
      <c r="F21" s="37"/>
    </row>
    <row r="22" spans="1:6" ht="13.5" customHeight="1" x14ac:dyDescent="0.25">
      <c r="A22" s="21"/>
      <c r="F22" s="37"/>
    </row>
    <row r="23" spans="1:6" ht="13.5" customHeight="1" x14ac:dyDescent="0.25">
      <c r="A23" s="21"/>
      <c r="F23" s="37"/>
    </row>
    <row r="24" spans="1:6" ht="13.5" customHeight="1" x14ac:dyDescent="0.25">
      <c r="A24" s="21"/>
      <c r="F24" s="37"/>
    </row>
    <row r="25" spans="1:6" ht="13.5" customHeight="1" x14ac:dyDescent="0.25">
      <c r="A25" s="21"/>
      <c r="F25" s="37"/>
    </row>
    <row r="26" spans="1:6" ht="13.5" customHeight="1" x14ac:dyDescent="0.25">
      <c r="A26" s="21"/>
      <c r="F26" s="37"/>
    </row>
    <row r="27" spans="1:6" ht="13.5" customHeight="1" x14ac:dyDescent="0.25">
      <c r="A27" s="21"/>
      <c r="F27" s="37"/>
    </row>
    <row r="28" spans="1:6" ht="13.5" customHeight="1" x14ac:dyDescent="0.25">
      <c r="A28" s="21"/>
      <c r="F28" s="37"/>
    </row>
    <row r="29" spans="1:6" ht="13.5" customHeight="1" x14ac:dyDescent="0.25">
      <c r="A29" s="21"/>
      <c r="F29" s="37"/>
    </row>
    <row r="30" spans="1:6" ht="13.5" customHeight="1" x14ac:dyDescent="0.25">
      <c r="A30" s="21"/>
      <c r="F30" s="37"/>
    </row>
    <row r="31" spans="1:6" ht="13.5" customHeight="1" x14ac:dyDescent="0.25">
      <c r="A31" s="21"/>
      <c r="F31" s="37"/>
    </row>
    <row r="32" spans="1:6" ht="13.5" customHeight="1" x14ac:dyDescent="0.25">
      <c r="A32" s="21"/>
      <c r="F32" s="37"/>
    </row>
    <row r="33" spans="1:6" ht="13.5" customHeight="1" x14ac:dyDescent="0.25">
      <c r="A33" s="21"/>
      <c r="F33" s="37"/>
    </row>
    <row r="34" spans="1:6" ht="13.5" customHeight="1" x14ac:dyDescent="0.25">
      <c r="A34" s="21"/>
      <c r="F34" s="37"/>
    </row>
    <row r="35" spans="1:6" ht="13.5" customHeight="1" x14ac:dyDescent="0.25">
      <c r="A35" s="21"/>
      <c r="F35" s="37"/>
    </row>
    <row r="36" spans="1:6" ht="13.5" customHeight="1" x14ac:dyDescent="0.25">
      <c r="A36" s="21"/>
      <c r="F36" s="37"/>
    </row>
    <row r="37" spans="1:6" ht="13.5" customHeight="1" x14ac:dyDescent="0.25">
      <c r="A37" s="21"/>
      <c r="F37" s="37"/>
    </row>
    <row r="38" spans="1:6" ht="13.5" customHeight="1" x14ac:dyDescent="0.25">
      <c r="A38" s="21"/>
      <c r="F38" s="37"/>
    </row>
    <row r="39" spans="1:6" ht="13.5" customHeight="1" x14ac:dyDescent="0.25">
      <c r="A39" s="21"/>
      <c r="F39" s="37"/>
    </row>
    <row r="40" spans="1:6" ht="13.5" customHeight="1" x14ac:dyDescent="0.25">
      <c r="A40" s="21"/>
      <c r="F40" s="37"/>
    </row>
    <row r="41" spans="1:6" ht="13.5" customHeight="1" x14ac:dyDescent="0.25">
      <c r="A41" s="21"/>
      <c r="F41" s="37"/>
    </row>
    <row r="42" spans="1:6" ht="13.5" customHeight="1" x14ac:dyDescent="0.25">
      <c r="A42" s="21"/>
      <c r="F42" s="37"/>
    </row>
    <row r="43" spans="1:6" ht="13.5" customHeight="1" x14ac:dyDescent="0.25">
      <c r="A43" s="21"/>
      <c r="F43" s="37"/>
    </row>
    <row r="44" spans="1:6" ht="13.5" customHeight="1" x14ac:dyDescent="0.25">
      <c r="A44" s="21"/>
      <c r="F44" s="37"/>
    </row>
    <row r="45" spans="1:6" ht="13.5" customHeight="1" x14ac:dyDescent="0.25">
      <c r="A45" s="21"/>
      <c r="F45" s="37"/>
    </row>
    <row r="46" spans="1:6" ht="13.5" customHeight="1" x14ac:dyDescent="0.25">
      <c r="A46" s="21"/>
      <c r="F46" s="37"/>
    </row>
    <row r="47" spans="1:6" ht="13.5" customHeight="1" x14ac:dyDescent="0.25">
      <c r="A47" s="21"/>
      <c r="F47" s="37"/>
    </row>
    <row r="48" spans="1:6" ht="13.5" customHeight="1" x14ac:dyDescent="0.25">
      <c r="A48" s="21"/>
      <c r="F48" s="37"/>
    </row>
    <row r="49" spans="1:6" ht="13.5" customHeight="1" x14ac:dyDescent="0.25">
      <c r="A49" s="21"/>
      <c r="F49" s="37"/>
    </row>
    <row r="50" spans="1:6" ht="13.5" customHeight="1" x14ac:dyDescent="0.25">
      <c r="A50" s="21"/>
      <c r="F50" s="37"/>
    </row>
    <row r="51" spans="1:6" ht="13.5" customHeight="1" x14ac:dyDescent="0.25">
      <c r="A51" s="21"/>
      <c r="F51" s="37"/>
    </row>
    <row r="52" spans="1:6" ht="13.5" customHeight="1" x14ac:dyDescent="0.25">
      <c r="A52" s="21"/>
      <c r="F52" s="37"/>
    </row>
    <row r="53" spans="1:6" ht="13.5" customHeight="1" x14ac:dyDescent="0.25">
      <c r="A53" s="21"/>
      <c r="F53" s="37"/>
    </row>
    <row r="54" spans="1:6" ht="5.25" customHeight="1" x14ac:dyDescent="0.25">
      <c r="A54" s="23"/>
      <c r="F54" s="39"/>
    </row>
    <row r="55" spans="1:6" ht="21" customHeight="1" x14ac:dyDescent="0.25">
      <c r="A55" s="44" t="s">
        <v>95</v>
      </c>
      <c r="B55" s="40"/>
      <c r="C55" s="41" t="s">
        <v>745</v>
      </c>
      <c r="D55" s="42"/>
      <c r="E55" s="50"/>
      <c r="F55" s="45">
        <f>SUM(F3:F54)</f>
        <v>0</v>
      </c>
    </row>
  </sheetData>
  <pageMargins left="0.4" right="0.2" top="0.5" bottom="0.1" header="0.2" footer="0.1"/>
  <pageSetup paperSize="9" orientation="portrait" r:id="rId1"/>
  <headerFooter>
    <oddHeader>&amp;L&amp;15&amp;"Arial,Bold"St.Brigid's National School ( Carlow Safe Route)&amp;R&amp;G</oddHeader>
  </headerFooter>
  <rowBreaks count="1" manualBreakCount="1">
    <brk id="5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PartP1</vt:lpstr>
      <vt:lpstr>PartP2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</dc:creator>
  <cp:lastModifiedBy>Laurent Hadfield</cp:lastModifiedBy>
  <dcterms:created xsi:type="dcterms:W3CDTF">2026-07-13T11:59:16Z</dcterms:created>
  <dcterms:modified xsi:type="dcterms:W3CDTF">2026-07-28T07:50:34Z</dcterms:modified>
</cp:coreProperties>
</file>